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588" windowWidth="14808" windowHeight="7536"/>
  </bookViews>
  <sheets>
    <sheet name="Приложение 8" sheetId="1" r:id="rId1"/>
  </sheets>
  <definedNames>
    <definedName name="_xlnm.Print_Titles" localSheetId="0">'Приложение 8'!$5:$6</definedName>
    <definedName name="_xlnm.Print_Area" localSheetId="0">'Приложение 8'!$A$1:$H$114</definedName>
  </definedNames>
  <calcPr calcId="145621"/>
</workbook>
</file>

<file path=xl/calcChain.xml><?xml version="1.0" encoding="utf-8"?>
<calcChain xmlns="http://schemas.openxmlformats.org/spreadsheetml/2006/main">
  <c r="F28" i="1" l="1"/>
  <c r="E28" i="1"/>
  <c r="E18" i="1" l="1"/>
  <c r="H35" i="1"/>
  <c r="H34" i="1"/>
  <c r="H33" i="1"/>
  <c r="H30" i="1"/>
  <c r="G30" i="1"/>
  <c r="E93" i="1" l="1"/>
  <c r="D93" i="1"/>
  <c r="F93" i="1"/>
  <c r="F94" i="1"/>
  <c r="E94" i="1"/>
  <c r="D94" i="1"/>
  <c r="D18" i="1"/>
  <c r="F18" i="1"/>
  <c r="H38" i="1"/>
  <c r="H37" i="1"/>
  <c r="H36" i="1"/>
  <c r="H32" i="1"/>
  <c r="H31" i="1"/>
  <c r="G31" i="1"/>
  <c r="H29" i="1"/>
  <c r="G29" i="1"/>
  <c r="F41" i="1"/>
  <c r="E41" i="1"/>
  <c r="D41" i="1"/>
  <c r="H59" i="1"/>
  <c r="H58" i="1"/>
  <c r="F89" i="1"/>
  <c r="E89" i="1"/>
  <c r="D89" i="1"/>
  <c r="F91" i="1"/>
  <c r="E91" i="1"/>
  <c r="D91" i="1"/>
  <c r="F92" i="1"/>
  <c r="E92" i="1"/>
  <c r="D92" i="1"/>
  <c r="F100" i="1"/>
  <c r="E100" i="1"/>
  <c r="D100" i="1"/>
  <c r="F99" i="1"/>
  <c r="E99" i="1"/>
  <c r="G111" i="1"/>
  <c r="G112" i="1"/>
  <c r="G113" i="1"/>
  <c r="F72" i="1"/>
  <c r="E72" i="1"/>
  <c r="F71" i="1"/>
  <c r="E71" i="1"/>
  <c r="H111" i="1" l="1"/>
  <c r="H112" i="1"/>
  <c r="H113" i="1"/>
  <c r="G10" i="1"/>
  <c r="G11" i="1"/>
  <c r="G12" i="1"/>
  <c r="G13" i="1"/>
  <c r="G14" i="1"/>
  <c r="G15" i="1"/>
  <c r="G85" i="1"/>
  <c r="G86" i="1"/>
  <c r="G87" i="1"/>
  <c r="G88" i="1"/>
  <c r="D84" i="1"/>
  <c r="G92" i="1"/>
  <c r="G93" i="1"/>
  <c r="F84" i="1" l="1"/>
  <c r="E84" i="1"/>
  <c r="H85" i="1" l="1"/>
  <c r="H86" i="1"/>
  <c r="H87" i="1"/>
  <c r="H88" i="1"/>
  <c r="H92" i="1" l="1"/>
  <c r="H93" i="1"/>
  <c r="E9" i="1"/>
  <c r="F9" i="1"/>
  <c r="F8" i="1" s="1"/>
  <c r="D9" i="1"/>
  <c r="H12" i="1"/>
  <c r="H13" i="1"/>
  <c r="H14" i="1"/>
  <c r="H15" i="1"/>
  <c r="H11" i="1"/>
  <c r="H10" i="1"/>
  <c r="D8" i="1" l="1"/>
  <c r="G8" i="1" s="1"/>
  <c r="G9" i="1"/>
  <c r="H9" i="1"/>
  <c r="H8" i="1" s="1"/>
  <c r="E8" i="1"/>
  <c r="H89" i="1" l="1"/>
  <c r="H90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G89" i="1"/>
  <c r="G90" i="1"/>
  <c r="G95" i="1"/>
  <c r="G96" i="1"/>
  <c r="G97" i="1"/>
  <c r="G98" i="1"/>
  <c r="G99" i="1"/>
  <c r="G101" i="1"/>
  <c r="G102" i="1"/>
  <c r="G103" i="1"/>
  <c r="G104" i="1"/>
  <c r="G105" i="1"/>
  <c r="G106" i="1"/>
  <c r="G107" i="1"/>
  <c r="G108" i="1"/>
  <c r="G109" i="1"/>
  <c r="G110" i="1"/>
  <c r="H74" i="1"/>
  <c r="H76" i="1"/>
  <c r="H77" i="1"/>
  <c r="H78" i="1"/>
  <c r="H79" i="1"/>
  <c r="H80" i="1"/>
  <c r="H81" i="1"/>
  <c r="G74" i="1"/>
  <c r="G76" i="1"/>
  <c r="G77" i="1"/>
  <c r="G78" i="1"/>
  <c r="G79" i="1"/>
  <c r="G80" i="1"/>
  <c r="G81" i="1"/>
  <c r="H63" i="1"/>
  <c r="H64" i="1"/>
  <c r="H65" i="1"/>
  <c r="H66" i="1"/>
  <c r="H67" i="1"/>
  <c r="H68" i="1"/>
  <c r="H69" i="1"/>
  <c r="H70" i="1"/>
  <c r="H71" i="1"/>
  <c r="H72" i="1"/>
  <c r="H73" i="1"/>
  <c r="G63" i="1"/>
  <c r="G64" i="1"/>
  <c r="G65" i="1"/>
  <c r="G66" i="1"/>
  <c r="G67" i="1"/>
  <c r="G68" i="1"/>
  <c r="G69" i="1"/>
  <c r="G70" i="1"/>
  <c r="G71" i="1"/>
  <c r="G72" i="1"/>
  <c r="G73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G53" i="1"/>
  <c r="G54" i="1"/>
  <c r="G55" i="1"/>
  <c r="G56" i="1"/>
  <c r="G57" i="1"/>
  <c r="G42" i="1"/>
  <c r="G43" i="1"/>
  <c r="G44" i="1"/>
  <c r="G45" i="1"/>
  <c r="G46" i="1"/>
  <c r="G47" i="1"/>
  <c r="G48" i="1"/>
  <c r="G49" i="1"/>
  <c r="G50" i="1"/>
  <c r="G51" i="1"/>
  <c r="G52" i="1"/>
  <c r="H19" i="1"/>
  <c r="H20" i="1"/>
  <c r="H23" i="1"/>
  <c r="H24" i="1"/>
  <c r="H25" i="1"/>
  <c r="H26" i="1"/>
  <c r="H27" i="1"/>
  <c r="H28" i="1"/>
  <c r="G19" i="1"/>
  <c r="G20" i="1"/>
  <c r="G21" i="1"/>
  <c r="G22" i="1"/>
  <c r="G23" i="1"/>
  <c r="G24" i="1"/>
  <c r="G25" i="1"/>
  <c r="G26" i="1"/>
  <c r="G27" i="1"/>
  <c r="G28" i="1"/>
  <c r="H91" i="1" l="1"/>
  <c r="G100" i="1"/>
  <c r="G91" i="1"/>
  <c r="G41" i="1" l="1"/>
  <c r="H41" i="1"/>
  <c r="E62" i="1"/>
  <c r="F62" i="1"/>
  <c r="H62" i="1" l="1"/>
  <c r="G84" i="1"/>
  <c r="D83" i="1" l="1"/>
  <c r="G18" i="1" l="1"/>
  <c r="H18" i="1"/>
  <c r="D75" i="1"/>
  <c r="D62" i="1"/>
  <c r="G62" i="1" s="1"/>
  <c r="F75" i="1"/>
  <c r="E75" i="1"/>
  <c r="G75" i="1" l="1"/>
  <c r="E61" i="1"/>
  <c r="H75" i="1"/>
  <c r="F61" i="1"/>
  <c r="H61" i="1" l="1"/>
  <c r="G94" i="1"/>
  <c r="F40" i="1"/>
  <c r="E40" i="1"/>
  <c r="D40" i="1"/>
  <c r="F17" i="1"/>
  <c r="E17" i="1"/>
  <c r="D17" i="1"/>
  <c r="G40" i="1" l="1"/>
  <c r="H84" i="1"/>
  <c r="H94" i="1"/>
  <c r="H40" i="1"/>
  <c r="G17" i="1"/>
  <c r="H17" i="1"/>
  <c r="E83" i="1"/>
  <c r="F83" i="1"/>
  <c r="G83" i="1" s="1"/>
  <c r="D61" i="1"/>
  <c r="D114" i="1" l="1"/>
  <c r="G61" i="1"/>
  <c r="F114" i="1"/>
  <c r="H83" i="1"/>
  <c r="E114" i="1"/>
  <c r="G114" i="1" l="1"/>
  <c r="H114" i="1"/>
</calcChain>
</file>

<file path=xl/sharedStrings.xml><?xml version="1.0" encoding="utf-8"?>
<sst xmlns="http://schemas.openxmlformats.org/spreadsheetml/2006/main" count="170" uniqueCount="90">
  <si>
    <t>№ п/п</t>
  </si>
  <si>
    <t>Всего объем субсидий на финансовое обеспечение выполнения муниципальных заданий, тыс. рублей</t>
  </si>
  <si>
    <t>Муниципальные услуги:</t>
  </si>
  <si>
    <t>Тыс. рублей</t>
  </si>
  <si>
    <t>Муниципальные работы:</t>
  </si>
  <si>
    <t>Обеспечение соблюдения лесного законодательства, выявление нарушений и принятие мер в соответствии с законодательством</t>
  </si>
  <si>
    <t>Тушение лесных пожаров</t>
  </si>
  <si>
    <t>Управление образования администрации города Югорска</t>
  </si>
  <si>
    <t>Организация отдыха детей и молодежи</t>
  </si>
  <si>
    <t>Реализация дополнительных общеразвивающих программ</t>
  </si>
  <si>
    <t>Количество человеко-часов (человеко-час)</t>
  </si>
  <si>
    <t>Реализация основных общеобразовательных программ дошкольного образования</t>
  </si>
  <si>
    <t>Реализация основных общеобразовательных программ начального общего образования</t>
  </si>
  <si>
    <t>Реализация основных общеобразовательных программ основного общего образования</t>
  </si>
  <si>
    <t>Реализация основных общеобразовательных программ среднего общего образования</t>
  </si>
  <si>
    <t>Присмотр и уход</t>
  </si>
  <si>
    <t>Управление культуры администрации города Югорска</t>
  </si>
  <si>
    <t>Организация и проведение мероприятий</t>
  </si>
  <si>
    <t>Публичный показ музейных предметов, музейных коллекций</t>
  </si>
  <si>
    <t xml:space="preserve">Библиотечное, библиографическое и информационное обслуживание пользователей библиотеки </t>
  </si>
  <si>
    <t>Реализация дополнительных предпрофессиональных программ в области искусств</t>
  </si>
  <si>
    <t>Организация деятельности клубных формирований и формирований самодеятельного народного творчества</t>
  </si>
  <si>
    <t>Формирование, учёт, изучение, обеспечение физического сохранения и безопасности фондов библиотек, включая оцифровку фондов</t>
  </si>
  <si>
    <t xml:space="preserve">Формирование, учёт, изучение, обеспечение физического сохранения и безопасности музейных предметов, музейных коллекций </t>
  </si>
  <si>
    <t>Управление социальной политики администрации города Югорска</t>
  </si>
  <si>
    <t>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</t>
  </si>
  <si>
    <t>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</t>
  </si>
  <si>
    <t>Организация досуга детей, подростков и молодежи</t>
  </si>
  <si>
    <t>Организация и проведение официальных спортивных мероприятий</t>
  </si>
  <si>
    <t>Организация и проведение физкультурных и спортивных мероприятий в рамках Всероссийского физкультурно-спортивного комплекса «Готов к труду и обороне» (ГТО) (за исключением тестирования выполнения нормативов испытаний комплекса ГТО)</t>
  </si>
  <si>
    <t>Организация и проведение спортивно – оздоровительной работы по развитию физической культуры и спорта среди различных групп населения</t>
  </si>
  <si>
    <t>Итого расходов на выполнение муниципальных заданий</t>
  </si>
  <si>
    <t>Предупреждение возникновения и распространения лесных пожаров, включая территорию ООПТ</t>
  </si>
  <si>
    <r>
      <t>Муниципальные услуги</t>
    </r>
    <r>
      <rPr>
        <sz val="10"/>
        <rFont val="PT Astra Serif"/>
        <family val="1"/>
        <charset val="204"/>
      </rPr>
      <t>:</t>
    </r>
  </si>
  <si>
    <t xml:space="preserve"> </t>
  </si>
  <si>
    <t>Число детей (человек)</t>
  </si>
  <si>
    <t>Число обучающихся (человек)</t>
  </si>
  <si>
    <t>Количество проведенных мероприятий (единица)</t>
  </si>
  <si>
    <t xml:space="preserve">Число посетителей (человек) </t>
  </si>
  <si>
    <t>Количество посещений (единица)</t>
  </si>
  <si>
    <t xml:space="preserve">Департамент муниципальной собственности и градостроительства администрации города Югорска </t>
  </si>
  <si>
    <t>Показатели объема (единицы измерения)</t>
  </si>
  <si>
    <t>Предоставление питания</t>
  </si>
  <si>
    <t>Число человеко-дней пребывания (человеко-день)</t>
  </si>
  <si>
    <t>Количество человек (человек)</t>
  </si>
  <si>
    <t>Наименование показателя</t>
  </si>
  <si>
    <t>% исполнения</t>
  </si>
  <si>
    <t xml:space="preserve">Администрация города Югорска </t>
  </si>
  <si>
    <t xml:space="preserve">Осуществление издательской деятельности </t>
  </si>
  <si>
    <t>Производство и выпуск сетевого издания</t>
  </si>
  <si>
    <t>Реализация дополнительных образовательных программ спортивной подготовки по олимпийским видам спорта</t>
  </si>
  <si>
    <t>к первонача-льно утвержден-ному плановому значению</t>
  </si>
  <si>
    <t>к уточнен-ному плановому значению</t>
  </si>
  <si>
    <t>Реализация дополнительных образовательных программ спортивной подготовки по неолимпийским видам спорта</t>
  </si>
  <si>
    <t>Обеспечение участия спортивных сборных команд в официальных спортивных мероприятиях</t>
  </si>
  <si>
    <t>Проведение тестирования выполнения нормативов испытаний (тестов) комплекса ГТО</t>
  </si>
  <si>
    <t>Размещение информации (Мбайт)</t>
  </si>
  <si>
    <t>Количество номеров (штук)</t>
  </si>
  <si>
    <t>Количество печатных страниц (штук)</t>
  </si>
  <si>
    <t>Количество проверок (единица)</t>
  </si>
  <si>
    <t>Площадь (гектар)</t>
  </si>
  <si>
    <t>Протяженность (километр)</t>
  </si>
  <si>
    <t>Количество клубных формирований (единица)</t>
  </si>
  <si>
    <t>Количество документов (единица)</t>
  </si>
  <si>
    <t>Количество предметов (единица)</t>
  </si>
  <si>
    <t>Количество мероприятий (единица)</t>
  </si>
  <si>
    <t>Количество общественных объединений (единица)</t>
  </si>
  <si>
    <t>Количество мероприятий (единица), количество мероприятий (штук)</t>
  </si>
  <si>
    <t>Количество мероприятий (штук)</t>
  </si>
  <si>
    <t>Количество привлеченных лиц (человек)</t>
  </si>
  <si>
    <t>Количество тестируемых (человек)</t>
  </si>
  <si>
    <t xml:space="preserve">Сведения о выполнении муниципальными учреждениями муниципальных заданий на оказание муниципальных услуг (выполнение работ), а также об объемах субсидий на финансовое обеспечение выполнения муниципальных заданий на оказание соответствующих услуг (выполнение работ) за 2025 год </t>
  </si>
  <si>
    <t>Первоначально утвержденное плановое значение на 2025 год</t>
  </si>
  <si>
    <t>Уточненное плановое значение на 2025 год</t>
  </si>
  <si>
    <t>Фактическое  значение за 2025 год</t>
  </si>
  <si>
    <t>Число лиц, прошедших спортивную подготовку на этапах спортивной подготовки (человек)</t>
  </si>
  <si>
    <t>Локализация и ликвидация очагов вредных организмов</t>
  </si>
  <si>
    <t>Обеспечение сохранности и целостности историко-архитектурного комплекса, исторической среды и ландшафтов</t>
  </si>
  <si>
    <t>Площадь территории (гектар)</t>
  </si>
  <si>
    <t>Техническое сопровождение и эксплуатация, вывод из эксплуатации информационных систем и компонентов информационно-телекоммуникационной инфраструктуры</t>
  </si>
  <si>
    <t>-</t>
  </si>
  <si>
    <t>Число промежуточных аттестаций (единиц)</t>
  </si>
  <si>
    <t>Количество единиц (единица)</t>
  </si>
  <si>
    <t>Количество программно-технических средств (единица)</t>
  </si>
  <si>
    <t>Количество типовых компонентов ИТКИ (единица)</t>
  </si>
  <si>
    <t>Количество Центров обработки данных (единица)</t>
  </si>
  <si>
    <t>Количество автоматизированных рабочих мест  (единица)</t>
  </si>
  <si>
    <t>Площадь территории (квадратный метр)</t>
  </si>
  <si>
    <t>Проведение промежуточной аттестации лиц, осваивающих основную образовательную программу в форме самообразования или семейного образования либо обучавшихся по неимеющей государственной аккредитации образовательной программе</t>
  </si>
  <si>
    <t>Приложение 8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</si>
</sst>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4" x14ac:knownFonts="1">
    <font>
      <sz val="11"/>
      <color theme="1"/>
      <name val="Calibri"/>
      <family val="2"/>
      <scheme val="minor"/>
    </font>
    <font>
      <sz val="11"/>
      <name val="PT Astra Serif"/>
      <family val="1"/>
      <charset val="204"/>
    </font>
    <font>
      <sz val="10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0"/>
      <name val="PT Astra Serif"/>
      <family val="1"/>
      <charset val="204"/>
    </font>
    <font>
      <i/>
      <sz val="10"/>
      <name val="PT Astra Serif"/>
      <family val="1"/>
      <charset val="204"/>
    </font>
    <font>
      <sz val="10"/>
      <color rgb="FF00B050"/>
      <name val="PT Astra Serif"/>
      <family val="1"/>
      <charset val="204"/>
    </font>
    <font>
      <b/>
      <i/>
      <sz val="10"/>
      <name val="PT Astra Serif"/>
      <family val="1"/>
      <charset val="204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3"/>
      <name val="PT Astra Serif"/>
      <family val="1"/>
      <charset val="204"/>
    </font>
    <font>
      <sz val="12"/>
      <name val="PT Astra Serif"/>
      <family val="1"/>
      <charset val="204"/>
    </font>
    <font>
      <sz val="11"/>
      <color rgb="FF0070C0"/>
      <name val="Calibri"/>
      <family val="2"/>
      <scheme val="minor"/>
    </font>
    <font>
      <b/>
      <sz val="13"/>
      <name val="PT Astra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2" borderId="0" xfId="0" applyFill="1"/>
    <xf numFmtId="0" fontId="1" fillId="2" borderId="0" xfId="0" applyFont="1" applyFill="1"/>
    <xf numFmtId="164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6" fillId="2" borderId="0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9" fillId="2" borderId="0" xfId="0" applyFont="1" applyFill="1"/>
    <xf numFmtId="164" fontId="9" fillId="2" borderId="0" xfId="0" applyNumberFormat="1" applyFont="1" applyFill="1"/>
    <xf numFmtId="165" fontId="9" fillId="2" borderId="0" xfId="0" applyNumberFormat="1" applyFont="1" applyFill="1"/>
    <xf numFmtId="0" fontId="0" fillId="3" borderId="0" xfId="0" applyFill="1"/>
    <xf numFmtId="0" fontId="10" fillId="2" borderId="0" xfId="0" applyFont="1" applyFill="1"/>
    <xf numFmtId="0" fontId="0" fillId="2" borderId="0" xfId="0" applyFill="1" applyBorder="1"/>
    <xf numFmtId="164" fontId="0" fillId="2" borderId="0" xfId="0" applyNumberFormat="1" applyFill="1" applyBorder="1"/>
    <xf numFmtId="0" fontId="0" fillId="2" borderId="0" xfId="0" applyFill="1" applyBorder="1" applyAlignment="1"/>
    <xf numFmtId="165" fontId="8" fillId="2" borderId="0" xfId="0" applyNumberFormat="1" applyFont="1" applyFill="1" applyBorder="1"/>
    <xf numFmtId="164" fontId="8" fillId="2" borderId="0" xfId="0" applyNumberFormat="1" applyFont="1" applyFill="1" applyBorder="1"/>
    <xf numFmtId="165" fontId="4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9" fillId="2" borderId="0" xfId="0" applyFont="1" applyFill="1" applyBorder="1"/>
    <xf numFmtId="164" fontId="2" fillId="2" borderId="1" xfId="0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12" fillId="2" borderId="0" xfId="0" applyFont="1" applyFill="1" applyBorder="1"/>
    <xf numFmtId="0" fontId="12" fillId="2" borderId="0" xfId="0" applyFont="1" applyFill="1"/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right"/>
    </xf>
    <xf numFmtId="0" fontId="13" fillId="2" borderId="0" xfId="0" applyFont="1" applyFill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D170"/>
  <sheetViews>
    <sheetView tabSelected="1" view="pageBreakPreview" topLeftCell="A109" zoomScale="85" zoomScaleNormal="99" zoomScaleSheetLayoutView="85" workbookViewId="0">
      <selection activeCell="D170" sqref="D170"/>
    </sheetView>
  </sheetViews>
  <sheetFormatPr defaultColWidth="8.88671875" defaultRowHeight="14.4" x14ac:dyDescent="0.3"/>
  <cols>
    <col min="1" max="1" width="4.44140625" style="9" customWidth="1"/>
    <col min="2" max="2" width="53.33203125" style="9" customWidth="1"/>
    <col min="3" max="3" width="16.33203125" style="9" customWidth="1"/>
    <col min="4" max="4" width="15.6640625" style="9" customWidth="1"/>
    <col min="5" max="5" width="12.6640625" style="9" customWidth="1"/>
    <col min="6" max="6" width="12.88671875" style="9" customWidth="1"/>
    <col min="7" max="7" width="10.5546875" style="9" customWidth="1"/>
    <col min="8" max="8" width="10.6640625" style="9" customWidth="1"/>
    <col min="9" max="10" width="10.44140625" style="14" customWidth="1"/>
    <col min="11" max="13" width="8.88671875" style="14" customWidth="1"/>
    <col min="14" max="62" width="8.88671875" style="1" customWidth="1"/>
    <col min="63" max="16384" width="8.88671875" style="1"/>
  </cols>
  <sheetData>
    <row r="1" spans="1:13" ht="16.8" x14ac:dyDescent="0.3">
      <c r="A1" s="55" t="s">
        <v>89</v>
      </c>
      <c r="B1" s="55"/>
      <c r="C1" s="55"/>
      <c r="D1" s="55"/>
      <c r="E1" s="55"/>
      <c r="F1" s="55"/>
      <c r="G1" s="55"/>
      <c r="H1" s="55"/>
    </row>
    <row r="2" spans="1:13" ht="16.2" customHeight="1" x14ac:dyDescent="0.3">
      <c r="A2" s="13"/>
      <c r="B2" s="13"/>
      <c r="C2" s="13"/>
      <c r="D2" s="13"/>
      <c r="E2" s="13"/>
      <c r="F2" s="13"/>
    </row>
    <row r="3" spans="1:13" ht="55.95" customHeight="1" x14ac:dyDescent="0.3">
      <c r="A3" s="56" t="s">
        <v>71</v>
      </c>
      <c r="B3" s="56"/>
      <c r="C3" s="56"/>
      <c r="D3" s="56"/>
      <c r="E3" s="56"/>
      <c r="F3" s="56"/>
      <c r="G3" s="56"/>
      <c r="H3" s="56"/>
    </row>
    <row r="4" spans="1:13" x14ac:dyDescent="0.3">
      <c r="A4" s="2"/>
      <c r="B4" s="2"/>
      <c r="C4" s="2"/>
      <c r="D4" s="2"/>
      <c r="E4" s="2"/>
      <c r="F4" s="2"/>
    </row>
    <row r="5" spans="1:13" ht="24.6" customHeight="1" x14ac:dyDescent="0.3">
      <c r="A5" s="42" t="s">
        <v>0</v>
      </c>
      <c r="B5" s="42" t="s">
        <v>45</v>
      </c>
      <c r="C5" s="42" t="s">
        <v>41</v>
      </c>
      <c r="D5" s="42" t="s">
        <v>72</v>
      </c>
      <c r="E5" s="42" t="s">
        <v>73</v>
      </c>
      <c r="F5" s="42" t="s">
        <v>74</v>
      </c>
      <c r="G5" s="42" t="s">
        <v>46</v>
      </c>
      <c r="H5" s="42"/>
    </row>
    <row r="6" spans="1:13" ht="88.95" customHeight="1" x14ac:dyDescent="0.3">
      <c r="A6" s="42"/>
      <c r="B6" s="42"/>
      <c r="C6" s="42"/>
      <c r="D6" s="42"/>
      <c r="E6" s="42"/>
      <c r="F6" s="42"/>
      <c r="G6" s="26" t="s">
        <v>51</v>
      </c>
      <c r="H6" s="26" t="s">
        <v>52</v>
      </c>
    </row>
    <row r="7" spans="1:13" ht="21.6" customHeight="1" x14ac:dyDescent="0.3">
      <c r="A7" s="44" t="s">
        <v>47</v>
      </c>
      <c r="B7" s="44"/>
      <c r="C7" s="44"/>
      <c r="D7" s="44"/>
      <c r="E7" s="44"/>
      <c r="F7" s="44"/>
      <c r="G7" s="44"/>
      <c r="H7" s="44"/>
    </row>
    <row r="8" spans="1:13" s="9" customFormat="1" ht="29.4" customHeight="1" x14ac:dyDescent="0.3">
      <c r="A8" s="28"/>
      <c r="B8" s="45" t="s">
        <v>1</v>
      </c>
      <c r="C8" s="45"/>
      <c r="D8" s="32">
        <f>D9</f>
        <v>26900</v>
      </c>
      <c r="E8" s="32">
        <f t="shared" ref="E8:F8" si="0">E9</f>
        <v>27730.799999999999</v>
      </c>
      <c r="F8" s="32">
        <f t="shared" si="0"/>
        <v>27179.599999999999</v>
      </c>
      <c r="G8" s="21">
        <f t="shared" ref="G8:G14" si="1">F8/D8*100</f>
        <v>101.03940520446095</v>
      </c>
      <c r="H8" s="36">
        <f>H9</f>
        <v>98.012318432933782</v>
      </c>
      <c r="I8" s="31"/>
      <c r="J8" s="31"/>
      <c r="K8" s="31"/>
      <c r="L8" s="31"/>
      <c r="M8" s="31"/>
    </row>
    <row r="9" spans="1:13" s="9" customFormat="1" ht="20.399999999999999" customHeight="1" x14ac:dyDescent="0.3">
      <c r="A9" s="28"/>
      <c r="B9" s="29" t="s">
        <v>4</v>
      </c>
      <c r="C9" s="27"/>
      <c r="D9" s="3">
        <f>D11+D13+D15</f>
        <v>26900</v>
      </c>
      <c r="E9" s="3">
        <f t="shared" ref="E9:F9" si="2">E11+E13+E15</f>
        <v>27730.799999999999</v>
      </c>
      <c r="F9" s="3">
        <f t="shared" si="2"/>
        <v>27179.599999999999</v>
      </c>
      <c r="G9" s="21">
        <f t="shared" si="1"/>
        <v>101.03940520446095</v>
      </c>
      <c r="H9" s="19">
        <f>F9/E9*100</f>
        <v>98.012318432933782</v>
      </c>
      <c r="I9" s="31"/>
      <c r="J9" s="31"/>
      <c r="K9" s="31"/>
      <c r="L9" s="31"/>
      <c r="M9" s="31"/>
    </row>
    <row r="10" spans="1:13" s="9" customFormat="1" ht="32.4" customHeight="1" x14ac:dyDescent="0.3">
      <c r="A10" s="58">
        <v>1</v>
      </c>
      <c r="B10" s="48" t="s">
        <v>48</v>
      </c>
      <c r="C10" s="24" t="s">
        <v>57</v>
      </c>
      <c r="D10" s="26">
        <v>51</v>
      </c>
      <c r="E10" s="26">
        <v>51</v>
      </c>
      <c r="F10" s="26">
        <v>51</v>
      </c>
      <c r="G10" s="21">
        <f t="shared" si="1"/>
        <v>100</v>
      </c>
      <c r="H10" s="21">
        <f t="shared" ref="H10:H15" si="3">F10/E10*100</f>
        <v>100</v>
      </c>
      <c r="I10" s="31"/>
      <c r="J10" s="31"/>
      <c r="K10" s="31"/>
      <c r="L10" s="31"/>
      <c r="M10" s="31"/>
    </row>
    <row r="11" spans="1:13" s="9" customFormat="1" ht="21.6" customHeight="1" x14ac:dyDescent="0.3">
      <c r="A11" s="60"/>
      <c r="B11" s="54"/>
      <c r="C11" s="24" t="s">
        <v>3</v>
      </c>
      <c r="D11" s="32">
        <v>7739.4</v>
      </c>
      <c r="E11" s="32">
        <v>8071.5</v>
      </c>
      <c r="F11" s="32">
        <v>7881.1</v>
      </c>
      <c r="G11" s="21">
        <f t="shared" si="1"/>
        <v>101.83089128356204</v>
      </c>
      <c r="H11" s="21">
        <f t="shared" si="3"/>
        <v>97.641082822275919</v>
      </c>
      <c r="I11" s="31"/>
      <c r="J11" s="31"/>
      <c r="K11" s="31"/>
      <c r="L11" s="31"/>
      <c r="M11" s="31"/>
    </row>
    <row r="12" spans="1:13" s="9" customFormat="1" ht="45" customHeight="1" x14ac:dyDescent="0.3">
      <c r="A12" s="60"/>
      <c r="B12" s="54"/>
      <c r="C12" s="24" t="s">
        <v>58</v>
      </c>
      <c r="D12" s="26">
        <v>200</v>
      </c>
      <c r="E12" s="33">
        <v>200</v>
      </c>
      <c r="F12" s="33">
        <v>200</v>
      </c>
      <c r="G12" s="21">
        <f t="shared" si="1"/>
        <v>100</v>
      </c>
      <c r="H12" s="21">
        <f t="shared" si="3"/>
        <v>100</v>
      </c>
      <c r="I12" s="31"/>
      <c r="J12" s="31"/>
      <c r="K12" s="31"/>
      <c r="L12" s="31"/>
      <c r="M12" s="31"/>
    </row>
    <row r="13" spans="1:13" s="9" customFormat="1" ht="21.6" customHeight="1" x14ac:dyDescent="0.3">
      <c r="A13" s="59"/>
      <c r="B13" s="49"/>
      <c r="C13" s="24" t="s">
        <v>3</v>
      </c>
      <c r="D13" s="32">
        <v>3192.6</v>
      </c>
      <c r="E13" s="32">
        <v>3267</v>
      </c>
      <c r="F13" s="32">
        <v>3137.5</v>
      </c>
      <c r="G13" s="21">
        <f t="shared" si="1"/>
        <v>98.274133934724048</v>
      </c>
      <c r="H13" s="21">
        <f t="shared" si="3"/>
        <v>96.036118763391485</v>
      </c>
      <c r="I13" s="31"/>
      <c r="J13" s="31"/>
      <c r="K13" s="31"/>
      <c r="L13" s="31"/>
      <c r="M13" s="31"/>
    </row>
    <row r="14" spans="1:13" s="9" customFormat="1" ht="46.95" customHeight="1" x14ac:dyDescent="0.3">
      <c r="A14" s="58">
        <v>2</v>
      </c>
      <c r="B14" s="48" t="s">
        <v>49</v>
      </c>
      <c r="C14" s="24" t="s">
        <v>56</v>
      </c>
      <c r="D14" s="33">
        <v>200100</v>
      </c>
      <c r="E14" s="33">
        <v>200100</v>
      </c>
      <c r="F14" s="33">
        <v>200100</v>
      </c>
      <c r="G14" s="21">
        <f t="shared" si="1"/>
        <v>100</v>
      </c>
      <c r="H14" s="21">
        <f t="shared" si="3"/>
        <v>100</v>
      </c>
      <c r="I14" s="31"/>
      <c r="J14" s="31"/>
      <c r="K14" s="31"/>
      <c r="L14" s="31"/>
      <c r="M14" s="31"/>
    </row>
    <row r="15" spans="1:13" s="9" customFormat="1" ht="24.6" customHeight="1" x14ac:dyDescent="0.3">
      <c r="A15" s="59"/>
      <c r="B15" s="49"/>
      <c r="C15" s="24" t="s">
        <v>3</v>
      </c>
      <c r="D15" s="32">
        <v>15968</v>
      </c>
      <c r="E15" s="32">
        <v>16392.3</v>
      </c>
      <c r="F15" s="32">
        <v>16161</v>
      </c>
      <c r="G15" s="21">
        <f>F15/D15*100</f>
        <v>101.20866733466933</v>
      </c>
      <c r="H15" s="21">
        <f t="shared" si="3"/>
        <v>98.588971651324101</v>
      </c>
      <c r="I15" s="31"/>
      <c r="J15" s="31"/>
      <c r="K15" s="31"/>
      <c r="L15" s="31"/>
      <c r="M15" s="31"/>
    </row>
    <row r="16" spans="1:13" ht="19.95" customHeight="1" x14ac:dyDescent="0.3">
      <c r="A16" s="44" t="s">
        <v>40</v>
      </c>
      <c r="B16" s="44"/>
      <c r="C16" s="44"/>
      <c r="D16" s="44"/>
      <c r="E16" s="44"/>
      <c r="F16" s="44"/>
      <c r="G16" s="44"/>
      <c r="H16" s="44"/>
    </row>
    <row r="17" spans="1:65" ht="33" customHeight="1" x14ac:dyDescent="0.3">
      <c r="A17" s="30"/>
      <c r="B17" s="45" t="s">
        <v>1</v>
      </c>
      <c r="C17" s="45"/>
      <c r="D17" s="37">
        <f>D18</f>
        <v>15718</v>
      </c>
      <c r="E17" s="37">
        <f>E18</f>
        <v>29313.9</v>
      </c>
      <c r="F17" s="37">
        <f>F18</f>
        <v>28689.5</v>
      </c>
      <c r="G17" s="21">
        <f>F17/D17*100</f>
        <v>182.5264028502354</v>
      </c>
      <c r="H17" s="21">
        <f>F17/E17*100</f>
        <v>97.869952479881547</v>
      </c>
    </row>
    <row r="18" spans="1:65" ht="19.2" customHeight="1" x14ac:dyDescent="0.3">
      <c r="A18" s="26"/>
      <c r="B18" s="29" t="s">
        <v>4</v>
      </c>
      <c r="C18" s="24"/>
      <c r="D18" s="3">
        <f>D20+D22+D24+D26+D28+D31</f>
        <v>15718</v>
      </c>
      <c r="E18" s="3">
        <f>E20+E22+E24+E26+E28+E31+E36+E38</f>
        <v>29313.9</v>
      </c>
      <c r="F18" s="3">
        <f>F20+F22+F24+F26+F28+F31+F36+F38</f>
        <v>28689.5</v>
      </c>
      <c r="G18" s="20">
        <f t="shared" ref="G18:G28" si="4">F18/D18*100</f>
        <v>182.5264028502354</v>
      </c>
      <c r="H18" s="20">
        <f t="shared" ref="H18:H28" si="5">F18/E18*100</f>
        <v>97.869952479881547</v>
      </c>
    </row>
    <row r="19" spans="1:65" ht="46.2" customHeight="1" x14ac:dyDescent="0.3">
      <c r="A19" s="42">
        <v>1</v>
      </c>
      <c r="B19" s="43" t="s">
        <v>5</v>
      </c>
      <c r="C19" s="24" t="s">
        <v>59</v>
      </c>
      <c r="D19" s="26">
        <v>1</v>
      </c>
      <c r="E19" s="26">
        <v>1</v>
      </c>
      <c r="F19" s="26">
        <v>1</v>
      </c>
      <c r="G19" s="21">
        <f t="shared" si="4"/>
        <v>100</v>
      </c>
      <c r="H19" s="21">
        <f t="shared" si="5"/>
        <v>100</v>
      </c>
    </row>
    <row r="20" spans="1:65" ht="20.399999999999999" customHeight="1" x14ac:dyDescent="0.3">
      <c r="A20" s="42"/>
      <c r="B20" s="43"/>
      <c r="C20" s="24" t="s">
        <v>3</v>
      </c>
      <c r="D20" s="32">
        <v>1324.8</v>
      </c>
      <c r="E20" s="32">
        <v>1645.6</v>
      </c>
      <c r="F20" s="32">
        <v>1643.3</v>
      </c>
      <c r="G20" s="21">
        <f t="shared" si="4"/>
        <v>124.04136473429952</v>
      </c>
      <c r="H20" s="21">
        <f t="shared" si="5"/>
        <v>99.860233349538163</v>
      </c>
    </row>
    <row r="21" spans="1:65" ht="27" customHeight="1" x14ac:dyDescent="0.3">
      <c r="A21" s="42">
        <v>2</v>
      </c>
      <c r="B21" s="43" t="s">
        <v>6</v>
      </c>
      <c r="C21" s="24" t="s">
        <v>60</v>
      </c>
      <c r="D21" s="26">
        <v>15.67</v>
      </c>
      <c r="E21" s="36">
        <v>0</v>
      </c>
      <c r="F21" s="36">
        <v>0</v>
      </c>
      <c r="G21" s="21">
        <f t="shared" si="4"/>
        <v>0</v>
      </c>
      <c r="H21" s="21" t="s">
        <v>80</v>
      </c>
    </row>
    <row r="22" spans="1:65" ht="16.95" customHeight="1" x14ac:dyDescent="0.3">
      <c r="A22" s="42"/>
      <c r="B22" s="43"/>
      <c r="C22" s="24" t="s">
        <v>3</v>
      </c>
      <c r="D22" s="32">
        <v>2366</v>
      </c>
      <c r="E22" s="32">
        <v>0</v>
      </c>
      <c r="F22" s="32">
        <v>0</v>
      </c>
      <c r="G22" s="21">
        <f t="shared" si="4"/>
        <v>0</v>
      </c>
      <c r="H22" s="21" t="s">
        <v>80</v>
      </c>
    </row>
    <row r="23" spans="1:65" ht="31.95" customHeight="1" x14ac:dyDescent="0.3">
      <c r="A23" s="42">
        <v>3</v>
      </c>
      <c r="B23" s="51" t="s">
        <v>32</v>
      </c>
      <c r="C23" s="24" t="s">
        <v>60</v>
      </c>
      <c r="D23" s="26">
        <v>77.5</v>
      </c>
      <c r="E23" s="26">
        <v>77.5</v>
      </c>
      <c r="F23" s="26">
        <v>77.5</v>
      </c>
      <c r="G23" s="21">
        <f t="shared" si="4"/>
        <v>100</v>
      </c>
      <c r="H23" s="21">
        <f t="shared" si="5"/>
        <v>100</v>
      </c>
      <c r="BL23" s="6"/>
    </row>
    <row r="24" spans="1:65" ht="22.2" customHeight="1" x14ac:dyDescent="0.3">
      <c r="A24" s="42"/>
      <c r="B24" s="51"/>
      <c r="C24" s="24" t="s">
        <v>3</v>
      </c>
      <c r="D24" s="32">
        <v>2403.1</v>
      </c>
      <c r="E24" s="32">
        <v>2668.5</v>
      </c>
      <c r="F24" s="32">
        <v>2668.5</v>
      </c>
      <c r="G24" s="21">
        <f t="shared" si="4"/>
        <v>111.04406807873164</v>
      </c>
      <c r="H24" s="21">
        <f t="shared" si="5"/>
        <v>100</v>
      </c>
      <c r="I24" s="15"/>
      <c r="J24" s="15"/>
      <c r="BL24" s="7"/>
      <c r="BM24" s="7"/>
    </row>
    <row r="25" spans="1:65" ht="33" customHeight="1" x14ac:dyDescent="0.3">
      <c r="A25" s="42"/>
      <c r="B25" s="51"/>
      <c r="C25" s="24" t="s">
        <v>82</v>
      </c>
      <c r="D25" s="33">
        <v>3</v>
      </c>
      <c r="E25" s="33">
        <v>3</v>
      </c>
      <c r="F25" s="33">
        <v>3</v>
      </c>
      <c r="G25" s="21">
        <f t="shared" si="4"/>
        <v>100</v>
      </c>
      <c r="H25" s="21">
        <f t="shared" si="5"/>
        <v>100</v>
      </c>
    </row>
    <row r="26" spans="1:65" ht="22.2" customHeight="1" x14ac:dyDescent="0.3">
      <c r="A26" s="42"/>
      <c r="B26" s="51"/>
      <c r="C26" s="24" t="s">
        <v>3</v>
      </c>
      <c r="D26" s="32">
        <v>2403.1</v>
      </c>
      <c r="E26" s="32">
        <v>2668.5</v>
      </c>
      <c r="F26" s="32">
        <v>2668.5</v>
      </c>
      <c r="G26" s="21">
        <f t="shared" si="4"/>
        <v>111.04406807873164</v>
      </c>
      <c r="H26" s="21">
        <f t="shared" si="5"/>
        <v>100</v>
      </c>
    </row>
    <row r="27" spans="1:65" ht="30.6" customHeight="1" x14ac:dyDescent="0.3">
      <c r="A27" s="42"/>
      <c r="B27" s="51"/>
      <c r="C27" s="24" t="s">
        <v>61</v>
      </c>
      <c r="D27" s="38">
        <v>45.51</v>
      </c>
      <c r="E27" s="38">
        <v>45.51</v>
      </c>
      <c r="F27" s="38">
        <v>45.51</v>
      </c>
      <c r="G27" s="21">
        <f t="shared" si="4"/>
        <v>100</v>
      </c>
      <c r="H27" s="21">
        <f t="shared" si="5"/>
        <v>100</v>
      </c>
    </row>
    <row r="28" spans="1:65" ht="22.2" customHeight="1" x14ac:dyDescent="0.3">
      <c r="A28" s="42"/>
      <c r="B28" s="51"/>
      <c r="C28" s="24" t="s">
        <v>3</v>
      </c>
      <c r="D28" s="32">
        <v>2873.8</v>
      </c>
      <c r="E28" s="32">
        <f>3191.1+2216.5</f>
        <v>5407.6</v>
      </c>
      <c r="F28" s="32">
        <f>3191.1+1599</f>
        <v>4790.1000000000004</v>
      </c>
      <c r="G28" s="21">
        <f t="shared" si="4"/>
        <v>166.68174542417705</v>
      </c>
      <c r="H28" s="21">
        <f t="shared" si="5"/>
        <v>88.580886160218952</v>
      </c>
    </row>
    <row r="29" spans="1:65" ht="44.4" customHeight="1" x14ac:dyDescent="0.3">
      <c r="A29" s="42">
        <v>4</v>
      </c>
      <c r="B29" s="43" t="s">
        <v>76</v>
      </c>
      <c r="C29" s="39" t="s">
        <v>78</v>
      </c>
      <c r="D29" s="26">
        <v>2</v>
      </c>
      <c r="E29" s="26">
        <v>2</v>
      </c>
      <c r="F29" s="26">
        <v>2</v>
      </c>
      <c r="G29" s="21">
        <f t="shared" ref="G29:G31" si="6">F29/D29*100</f>
        <v>100</v>
      </c>
      <c r="H29" s="21">
        <f t="shared" ref="H29:H31" si="7">F29/E29*100</f>
        <v>100</v>
      </c>
    </row>
    <row r="30" spans="1:65" ht="34.799999999999997" customHeight="1" x14ac:dyDescent="0.3">
      <c r="A30" s="42"/>
      <c r="B30" s="43"/>
      <c r="C30" s="24" t="s">
        <v>82</v>
      </c>
      <c r="D30" s="26">
        <v>10</v>
      </c>
      <c r="E30" s="26">
        <v>10</v>
      </c>
      <c r="F30" s="26">
        <v>10</v>
      </c>
      <c r="G30" s="21">
        <f t="shared" si="6"/>
        <v>100</v>
      </c>
      <c r="H30" s="21">
        <f t="shared" si="7"/>
        <v>100</v>
      </c>
    </row>
    <row r="31" spans="1:65" ht="22.2" customHeight="1" x14ac:dyDescent="0.3">
      <c r="A31" s="42"/>
      <c r="B31" s="43"/>
      <c r="C31" s="24" t="s">
        <v>3</v>
      </c>
      <c r="D31" s="32">
        <v>4347.2</v>
      </c>
      <c r="E31" s="32">
        <v>4629.3</v>
      </c>
      <c r="F31" s="32">
        <v>4629.3</v>
      </c>
      <c r="G31" s="21">
        <f t="shared" si="6"/>
        <v>106.48923444976077</v>
      </c>
      <c r="H31" s="21">
        <f t="shared" si="7"/>
        <v>100</v>
      </c>
    </row>
    <row r="32" spans="1:65" ht="57.6" customHeight="1" x14ac:dyDescent="0.3">
      <c r="A32" s="42">
        <v>5</v>
      </c>
      <c r="B32" s="43" t="s">
        <v>79</v>
      </c>
      <c r="C32" s="24" t="s">
        <v>86</v>
      </c>
      <c r="D32" s="26">
        <v>0</v>
      </c>
      <c r="E32" s="26">
        <v>3</v>
      </c>
      <c r="F32" s="26">
        <v>3</v>
      </c>
      <c r="G32" s="21" t="s">
        <v>80</v>
      </c>
      <c r="H32" s="21">
        <f t="shared" ref="H32:H38" si="8">F32/E32*100</f>
        <v>100</v>
      </c>
    </row>
    <row r="33" spans="1:13" ht="61.2" customHeight="1" x14ac:dyDescent="0.3">
      <c r="A33" s="42"/>
      <c r="B33" s="43"/>
      <c r="C33" s="24" t="s">
        <v>83</v>
      </c>
      <c r="D33" s="26">
        <v>0</v>
      </c>
      <c r="E33" s="26">
        <v>110</v>
      </c>
      <c r="F33" s="26">
        <v>110</v>
      </c>
      <c r="G33" s="21" t="s">
        <v>80</v>
      </c>
      <c r="H33" s="21">
        <f t="shared" si="8"/>
        <v>100</v>
      </c>
    </row>
    <row r="34" spans="1:13" ht="61.8" customHeight="1" x14ac:dyDescent="0.3">
      <c r="A34" s="42"/>
      <c r="B34" s="43"/>
      <c r="C34" s="24" t="s">
        <v>84</v>
      </c>
      <c r="D34" s="26">
        <v>0</v>
      </c>
      <c r="E34" s="26">
        <v>1</v>
      </c>
      <c r="F34" s="26">
        <v>1</v>
      </c>
      <c r="G34" s="21" t="s">
        <v>80</v>
      </c>
      <c r="H34" s="21">
        <f t="shared" si="8"/>
        <v>100</v>
      </c>
    </row>
    <row r="35" spans="1:13" ht="49.2" customHeight="1" x14ac:dyDescent="0.3">
      <c r="A35" s="42"/>
      <c r="B35" s="43"/>
      <c r="C35" s="24" t="s">
        <v>85</v>
      </c>
      <c r="D35" s="26">
        <v>0</v>
      </c>
      <c r="E35" s="26">
        <v>1</v>
      </c>
      <c r="F35" s="26">
        <v>1</v>
      </c>
      <c r="G35" s="21" t="s">
        <v>80</v>
      </c>
      <c r="H35" s="21">
        <f t="shared" si="8"/>
        <v>100</v>
      </c>
    </row>
    <row r="36" spans="1:13" ht="24.6" customHeight="1" x14ac:dyDescent="0.3">
      <c r="A36" s="42"/>
      <c r="B36" s="43"/>
      <c r="C36" s="24" t="s">
        <v>3</v>
      </c>
      <c r="D36" s="32">
        <v>0</v>
      </c>
      <c r="E36" s="32">
        <v>3284.8</v>
      </c>
      <c r="F36" s="32">
        <v>3280.2</v>
      </c>
      <c r="G36" s="21" t="s">
        <v>80</v>
      </c>
      <c r="H36" s="21">
        <f t="shared" si="8"/>
        <v>99.859961032635155</v>
      </c>
    </row>
    <row r="37" spans="1:13" ht="48" customHeight="1" x14ac:dyDescent="0.3">
      <c r="A37" s="42">
        <v>6</v>
      </c>
      <c r="B37" s="43" t="s">
        <v>77</v>
      </c>
      <c r="C37" s="24" t="s">
        <v>87</v>
      </c>
      <c r="D37" s="26">
        <v>0</v>
      </c>
      <c r="E37" s="33">
        <v>93353</v>
      </c>
      <c r="F37" s="33">
        <v>93353</v>
      </c>
      <c r="G37" s="21" t="s">
        <v>80</v>
      </c>
      <c r="H37" s="21">
        <f t="shared" si="8"/>
        <v>100</v>
      </c>
    </row>
    <row r="38" spans="1:13" ht="22.2" customHeight="1" x14ac:dyDescent="0.3">
      <c r="A38" s="42"/>
      <c r="B38" s="43"/>
      <c r="C38" s="24" t="s">
        <v>3</v>
      </c>
      <c r="D38" s="32">
        <v>0</v>
      </c>
      <c r="E38" s="32">
        <v>9009.6</v>
      </c>
      <c r="F38" s="32">
        <v>9009.6</v>
      </c>
      <c r="G38" s="21" t="s">
        <v>80</v>
      </c>
      <c r="H38" s="21">
        <f t="shared" si="8"/>
        <v>100</v>
      </c>
    </row>
    <row r="39" spans="1:13" ht="15.6" customHeight="1" x14ac:dyDescent="0.3">
      <c r="A39" s="44" t="s">
        <v>7</v>
      </c>
      <c r="B39" s="44"/>
      <c r="C39" s="44"/>
      <c r="D39" s="44"/>
      <c r="E39" s="44"/>
      <c r="F39" s="44"/>
      <c r="G39" s="57"/>
      <c r="H39" s="57"/>
    </row>
    <row r="40" spans="1:13" s="35" customFormat="1" ht="37.200000000000003" customHeight="1" x14ac:dyDescent="0.3">
      <c r="A40" s="30"/>
      <c r="B40" s="45" t="s">
        <v>1</v>
      </c>
      <c r="C40" s="45"/>
      <c r="D40" s="37">
        <f>D41</f>
        <v>1964611.7</v>
      </c>
      <c r="E40" s="37">
        <f>E41</f>
        <v>1951082.7</v>
      </c>
      <c r="F40" s="37">
        <f>F41</f>
        <v>1940863.2</v>
      </c>
      <c r="G40" s="21">
        <f>F40/D40*100</f>
        <v>98.791186064910434</v>
      </c>
      <c r="H40" s="21">
        <f>F40/E40*100</f>
        <v>99.476213899082794</v>
      </c>
      <c r="I40" s="34"/>
      <c r="J40" s="34"/>
      <c r="K40" s="34"/>
      <c r="L40" s="34"/>
      <c r="M40" s="34"/>
    </row>
    <row r="41" spans="1:13" s="35" customFormat="1" ht="21.6" customHeight="1" x14ac:dyDescent="0.3">
      <c r="A41" s="26"/>
      <c r="B41" s="29" t="s">
        <v>2</v>
      </c>
      <c r="C41" s="24"/>
      <c r="D41" s="3">
        <f>D45+D47+D49+D51+D53+D55+D43+D57+D59</f>
        <v>1964611.7</v>
      </c>
      <c r="E41" s="3">
        <f>E43+E45+E47+E49+E51+E53+E55+E57+E59</f>
        <v>1951082.7</v>
      </c>
      <c r="F41" s="3">
        <f>F43+F45+F47+F49+F51+F53+F55+F57+F59</f>
        <v>1940863.2</v>
      </c>
      <c r="G41" s="20">
        <f t="shared" ref="G41:G57" si="9">F41/D41*100</f>
        <v>98.791186064910434</v>
      </c>
      <c r="H41" s="20">
        <f t="shared" ref="H41:H57" si="10">F41/E41*100</f>
        <v>99.476213899082794</v>
      </c>
      <c r="I41" s="34"/>
      <c r="J41" s="34"/>
      <c r="K41" s="34"/>
      <c r="L41" s="34"/>
      <c r="M41" s="34"/>
    </row>
    <row r="42" spans="1:13" s="12" customFormat="1" ht="54.6" customHeight="1" x14ac:dyDescent="0.3">
      <c r="A42" s="42">
        <v>1</v>
      </c>
      <c r="B42" s="43" t="s">
        <v>8</v>
      </c>
      <c r="C42" s="24" t="s">
        <v>43</v>
      </c>
      <c r="D42" s="33">
        <v>19648</v>
      </c>
      <c r="E42" s="33">
        <v>19648</v>
      </c>
      <c r="F42" s="33">
        <v>19648</v>
      </c>
      <c r="G42" s="21">
        <f t="shared" si="9"/>
        <v>100</v>
      </c>
      <c r="H42" s="21">
        <f t="shared" si="10"/>
        <v>100</v>
      </c>
      <c r="I42" s="16"/>
      <c r="J42" s="16"/>
      <c r="K42" s="16"/>
      <c r="L42" s="16"/>
      <c r="M42" s="16"/>
    </row>
    <row r="43" spans="1:13" ht="19.2" customHeight="1" x14ac:dyDescent="0.3">
      <c r="A43" s="42"/>
      <c r="B43" s="43"/>
      <c r="C43" s="24" t="s">
        <v>3</v>
      </c>
      <c r="D43" s="32">
        <v>8187.3</v>
      </c>
      <c r="E43" s="32">
        <v>8107.7</v>
      </c>
      <c r="F43" s="32">
        <v>8107.7</v>
      </c>
      <c r="G43" s="21">
        <f t="shared" si="9"/>
        <v>99.027762510229252</v>
      </c>
      <c r="H43" s="21">
        <f t="shared" si="10"/>
        <v>100</v>
      </c>
    </row>
    <row r="44" spans="1:13" ht="45.6" customHeight="1" x14ac:dyDescent="0.3">
      <c r="A44" s="42">
        <v>2</v>
      </c>
      <c r="B44" s="43" t="s">
        <v>9</v>
      </c>
      <c r="C44" s="24" t="s">
        <v>10</v>
      </c>
      <c r="D44" s="33">
        <v>62846</v>
      </c>
      <c r="E44" s="33">
        <v>62203</v>
      </c>
      <c r="F44" s="33">
        <v>62203</v>
      </c>
      <c r="G44" s="21">
        <f t="shared" si="9"/>
        <v>98.976864080450625</v>
      </c>
      <c r="H44" s="21">
        <f t="shared" si="10"/>
        <v>100</v>
      </c>
    </row>
    <row r="45" spans="1:13" ht="23.4" customHeight="1" x14ac:dyDescent="0.3">
      <c r="A45" s="42"/>
      <c r="B45" s="43"/>
      <c r="C45" s="24" t="s">
        <v>3</v>
      </c>
      <c r="D45" s="32">
        <v>9655.4</v>
      </c>
      <c r="E45" s="32">
        <v>9213.5</v>
      </c>
      <c r="F45" s="32">
        <v>9141.7000000000007</v>
      </c>
      <c r="G45" s="21">
        <f t="shared" si="9"/>
        <v>94.679661122273558</v>
      </c>
      <c r="H45" s="21">
        <f t="shared" si="10"/>
        <v>99.220708742605964</v>
      </c>
    </row>
    <row r="46" spans="1:13" ht="47.4" customHeight="1" x14ac:dyDescent="0.3">
      <c r="A46" s="42">
        <v>3</v>
      </c>
      <c r="B46" s="43" t="s">
        <v>11</v>
      </c>
      <c r="C46" s="24" t="s">
        <v>36</v>
      </c>
      <c r="D46" s="33">
        <v>2017</v>
      </c>
      <c r="E46" s="33">
        <v>1962</v>
      </c>
      <c r="F46" s="33">
        <v>1962</v>
      </c>
      <c r="G46" s="21">
        <f t="shared" si="9"/>
        <v>97.273177987109577</v>
      </c>
      <c r="H46" s="21">
        <f t="shared" si="10"/>
        <v>100</v>
      </c>
    </row>
    <row r="47" spans="1:13" x14ac:dyDescent="0.3">
      <c r="A47" s="42"/>
      <c r="B47" s="43"/>
      <c r="C47" s="24" t="s">
        <v>3</v>
      </c>
      <c r="D47" s="32">
        <v>911326.9</v>
      </c>
      <c r="E47" s="32">
        <v>894583.6</v>
      </c>
      <c r="F47" s="32">
        <v>890874.7</v>
      </c>
      <c r="G47" s="21">
        <f t="shared" si="9"/>
        <v>97.755777866317771</v>
      </c>
      <c r="H47" s="21">
        <f t="shared" si="10"/>
        <v>99.585404874401888</v>
      </c>
    </row>
    <row r="48" spans="1:13" ht="45.6" customHeight="1" x14ac:dyDescent="0.3">
      <c r="A48" s="42">
        <v>4</v>
      </c>
      <c r="B48" s="43" t="s">
        <v>12</v>
      </c>
      <c r="C48" s="24" t="s">
        <v>36</v>
      </c>
      <c r="D48" s="33">
        <v>1781</v>
      </c>
      <c r="E48" s="33">
        <v>1664</v>
      </c>
      <c r="F48" s="33">
        <v>1660</v>
      </c>
      <c r="G48" s="21">
        <f t="shared" si="9"/>
        <v>93.206064008983716</v>
      </c>
      <c r="H48" s="21">
        <f t="shared" si="10"/>
        <v>99.759615384615387</v>
      </c>
    </row>
    <row r="49" spans="1:8" x14ac:dyDescent="0.3">
      <c r="A49" s="42"/>
      <c r="B49" s="43"/>
      <c r="C49" s="24" t="s">
        <v>3</v>
      </c>
      <c r="D49" s="32">
        <v>375601.7</v>
      </c>
      <c r="E49" s="32">
        <v>382401.2</v>
      </c>
      <c r="F49" s="32">
        <v>380119.1</v>
      </c>
      <c r="G49" s="21">
        <f t="shared" si="9"/>
        <v>101.2027102113755</v>
      </c>
      <c r="H49" s="21">
        <f t="shared" si="10"/>
        <v>99.403218399942247</v>
      </c>
    </row>
    <row r="50" spans="1:8" ht="44.4" customHeight="1" x14ac:dyDescent="0.3">
      <c r="A50" s="42">
        <v>5</v>
      </c>
      <c r="B50" s="43" t="s">
        <v>13</v>
      </c>
      <c r="C50" s="24" t="s">
        <v>36</v>
      </c>
      <c r="D50" s="33">
        <v>2279</v>
      </c>
      <c r="E50" s="33">
        <v>2309</v>
      </c>
      <c r="F50" s="33">
        <v>2291</v>
      </c>
      <c r="G50" s="21">
        <f t="shared" si="9"/>
        <v>100.52654673102236</v>
      </c>
      <c r="H50" s="21">
        <f t="shared" si="10"/>
        <v>99.220441749675174</v>
      </c>
    </row>
    <row r="51" spans="1:8" x14ac:dyDescent="0.3">
      <c r="A51" s="42"/>
      <c r="B51" s="43"/>
      <c r="C51" s="24" t="s">
        <v>3</v>
      </c>
      <c r="D51" s="32">
        <v>437873</v>
      </c>
      <c r="E51" s="32">
        <v>445551.8</v>
      </c>
      <c r="F51" s="32">
        <v>442891.4</v>
      </c>
      <c r="G51" s="21">
        <f t="shared" si="9"/>
        <v>101.14608573718864</v>
      </c>
      <c r="H51" s="21">
        <f t="shared" si="10"/>
        <v>99.402897710210141</v>
      </c>
    </row>
    <row r="52" spans="1:8" ht="49.95" customHeight="1" x14ac:dyDescent="0.3">
      <c r="A52" s="42">
        <v>6</v>
      </c>
      <c r="B52" s="43" t="s">
        <v>14</v>
      </c>
      <c r="C52" s="24" t="s">
        <v>36</v>
      </c>
      <c r="D52" s="26">
        <v>413</v>
      </c>
      <c r="E52" s="26">
        <v>397</v>
      </c>
      <c r="F52" s="26">
        <v>392</v>
      </c>
      <c r="G52" s="21">
        <f t="shared" si="9"/>
        <v>94.915254237288138</v>
      </c>
      <c r="H52" s="21">
        <f t="shared" si="10"/>
        <v>98.740554156171285</v>
      </c>
    </row>
    <row r="53" spans="1:8" x14ac:dyDescent="0.3">
      <c r="A53" s="42"/>
      <c r="B53" s="43"/>
      <c r="C53" s="24" t="s">
        <v>3</v>
      </c>
      <c r="D53" s="32">
        <v>83806</v>
      </c>
      <c r="E53" s="32">
        <v>85323.199999999997</v>
      </c>
      <c r="F53" s="32">
        <v>84813.9</v>
      </c>
      <c r="G53" s="21">
        <f t="shared" si="9"/>
        <v>101.20265852086962</v>
      </c>
      <c r="H53" s="21">
        <f t="shared" si="10"/>
        <v>99.403093179815087</v>
      </c>
    </row>
    <row r="54" spans="1:8" ht="31.95" customHeight="1" x14ac:dyDescent="0.3">
      <c r="A54" s="42">
        <v>7</v>
      </c>
      <c r="B54" s="43" t="s">
        <v>15</v>
      </c>
      <c r="C54" s="24" t="s">
        <v>35</v>
      </c>
      <c r="D54" s="33">
        <v>2017</v>
      </c>
      <c r="E54" s="33">
        <v>1962</v>
      </c>
      <c r="F54" s="33">
        <v>1962</v>
      </c>
      <c r="G54" s="21">
        <f t="shared" si="9"/>
        <v>97.273177987109577</v>
      </c>
      <c r="H54" s="21">
        <f t="shared" si="10"/>
        <v>100</v>
      </c>
    </row>
    <row r="55" spans="1:8" ht="16.8" customHeight="1" x14ac:dyDescent="0.3">
      <c r="A55" s="42"/>
      <c r="B55" s="43"/>
      <c r="C55" s="24" t="s">
        <v>3</v>
      </c>
      <c r="D55" s="32">
        <v>1535.2</v>
      </c>
      <c r="E55" s="32">
        <v>1456</v>
      </c>
      <c r="F55" s="32">
        <v>1456</v>
      </c>
      <c r="G55" s="21">
        <f t="shared" si="9"/>
        <v>94.841063053673793</v>
      </c>
      <c r="H55" s="21">
        <f t="shared" si="10"/>
        <v>100</v>
      </c>
    </row>
    <row r="56" spans="1:8" ht="40.799999999999997" customHeight="1" x14ac:dyDescent="0.3">
      <c r="A56" s="46">
        <v>8</v>
      </c>
      <c r="B56" s="48" t="s">
        <v>42</v>
      </c>
      <c r="C56" s="24" t="s">
        <v>36</v>
      </c>
      <c r="D56" s="33">
        <v>4060</v>
      </c>
      <c r="E56" s="33">
        <v>4222</v>
      </c>
      <c r="F56" s="33">
        <v>4222</v>
      </c>
      <c r="G56" s="21">
        <f t="shared" si="9"/>
        <v>103.99014778325125</v>
      </c>
      <c r="H56" s="21">
        <f t="shared" si="10"/>
        <v>100</v>
      </c>
    </row>
    <row r="57" spans="1:8" x14ac:dyDescent="0.3">
      <c r="A57" s="47"/>
      <c r="B57" s="49"/>
      <c r="C57" s="24" t="s">
        <v>3</v>
      </c>
      <c r="D57" s="32">
        <v>136626.20000000001</v>
      </c>
      <c r="E57" s="32">
        <v>124197.8</v>
      </c>
      <c r="F57" s="32">
        <v>123210.8</v>
      </c>
      <c r="G57" s="21">
        <f t="shared" si="9"/>
        <v>90.180946260673281</v>
      </c>
      <c r="H57" s="21">
        <f t="shared" si="10"/>
        <v>99.205299932849059</v>
      </c>
    </row>
    <row r="58" spans="1:8" ht="58.8" customHeight="1" x14ac:dyDescent="0.3">
      <c r="A58" s="46">
        <v>9</v>
      </c>
      <c r="B58" s="48" t="s">
        <v>88</v>
      </c>
      <c r="C58" s="24" t="s">
        <v>81</v>
      </c>
      <c r="D58" s="33">
        <v>0</v>
      </c>
      <c r="E58" s="33">
        <v>6</v>
      </c>
      <c r="F58" s="33">
        <v>6</v>
      </c>
      <c r="G58" s="21" t="s">
        <v>80</v>
      </c>
      <c r="H58" s="21">
        <f t="shared" ref="H58:H59" si="11">F58/E58*100</f>
        <v>100</v>
      </c>
    </row>
    <row r="59" spans="1:8" ht="15.6" customHeight="1" x14ac:dyDescent="0.3">
      <c r="A59" s="47"/>
      <c r="B59" s="49"/>
      <c r="C59" s="24" t="s">
        <v>3</v>
      </c>
      <c r="D59" s="32">
        <v>0</v>
      </c>
      <c r="E59" s="32">
        <v>247.9</v>
      </c>
      <c r="F59" s="32">
        <v>247.9</v>
      </c>
      <c r="G59" s="21" t="s">
        <v>80</v>
      </c>
      <c r="H59" s="21">
        <f t="shared" si="11"/>
        <v>100</v>
      </c>
    </row>
    <row r="60" spans="1:8" ht="15.6" customHeight="1" x14ac:dyDescent="0.3">
      <c r="A60" s="44" t="s">
        <v>16</v>
      </c>
      <c r="B60" s="44"/>
      <c r="C60" s="44"/>
      <c r="D60" s="44"/>
      <c r="E60" s="44"/>
      <c r="F60" s="44"/>
      <c r="G60" s="44"/>
      <c r="H60" s="44"/>
    </row>
    <row r="61" spans="1:8" ht="34.950000000000003" customHeight="1" x14ac:dyDescent="0.3">
      <c r="A61" s="30"/>
      <c r="B61" s="45" t="s">
        <v>1</v>
      </c>
      <c r="C61" s="45"/>
      <c r="D61" s="37">
        <f>D62+D75</f>
        <v>364853.3</v>
      </c>
      <c r="E61" s="37">
        <f>E62+E75</f>
        <v>368120.6</v>
      </c>
      <c r="F61" s="37">
        <f>F62+F75</f>
        <v>360944.8</v>
      </c>
      <c r="G61" s="22">
        <f>F61/D61*100</f>
        <v>98.928747526745681</v>
      </c>
      <c r="H61" s="22">
        <f>F61/E61*100</f>
        <v>98.05069316957541</v>
      </c>
    </row>
    <row r="62" spans="1:8" ht="22.2" customHeight="1" x14ac:dyDescent="0.3">
      <c r="A62" s="26"/>
      <c r="B62" s="29" t="s">
        <v>33</v>
      </c>
      <c r="C62" s="4"/>
      <c r="D62" s="3">
        <f>D64+D66+D68+D70+D72+D74</f>
        <v>254669</v>
      </c>
      <c r="E62" s="3">
        <f>E64+E66+E68+E70+E72+E74</f>
        <v>256457.4</v>
      </c>
      <c r="F62" s="3">
        <f>F64+F66+F68+F70+F72+F74</f>
        <v>251718.5</v>
      </c>
      <c r="G62" s="23">
        <f t="shared" ref="G62:G81" si="12">F62/D62*100</f>
        <v>98.84143731667379</v>
      </c>
      <c r="H62" s="23">
        <f t="shared" ref="H62:H81" si="13">F62/E62*100</f>
        <v>98.152168742255057</v>
      </c>
    </row>
    <row r="63" spans="1:8" ht="55.2" customHeight="1" x14ac:dyDescent="0.3">
      <c r="A63" s="42">
        <v>1</v>
      </c>
      <c r="B63" s="43" t="s">
        <v>17</v>
      </c>
      <c r="C63" s="24" t="s">
        <v>37</v>
      </c>
      <c r="D63" s="33">
        <v>1190</v>
      </c>
      <c r="E63" s="33">
        <v>1190</v>
      </c>
      <c r="F63" s="33">
        <v>1191</v>
      </c>
      <c r="G63" s="22">
        <f t="shared" si="12"/>
        <v>100.08403361344537</v>
      </c>
      <c r="H63" s="22">
        <f t="shared" si="13"/>
        <v>100.08403361344537</v>
      </c>
    </row>
    <row r="64" spans="1:8" ht="19.95" customHeight="1" x14ac:dyDescent="0.3">
      <c r="A64" s="42"/>
      <c r="B64" s="43"/>
      <c r="C64" s="24" t="s">
        <v>3</v>
      </c>
      <c r="D64" s="32">
        <v>78400</v>
      </c>
      <c r="E64" s="32">
        <v>79158.100000000006</v>
      </c>
      <c r="F64" s="32">
        <v>77345.2</v>
      </c>
      <c r="G64" s="22">
        <f t="shared" si="12"/>
        <v>98.654591836734696</v>
      </c>
      <c r="H64" s="22">
        <f t="shared" si="13"/>
        <v>97.709773225986979</v>
      </c>
    </row>
    <row r="65" spans="1:82" ht="36" customHeight="1" x14ac:dyDescent="0.3">
      <c r="A65" s="42">
        <v>2</v>
      </c>
      <c r="B65" s="43" t="s">
        <v>18</v>
      </c>
      <c r="C65" s="24" t="s">
        <v>38</v>
      </c>
      <c r="D65" s="33">
        <v>178370</v>
      </c>
      <c r="E65" s="33">
        <v>178370</v>
      </c>
      <c r="F65" s="33">
        <v>182982</v>
      </c>
      <c r="G65" s="22">
        <f t="shared" si="12"/>
        <v>102.58563659808264</v>
      </c>
      <c r="H65" s="22">
        <f t="shared" si="13"/>
        <v>102.58563659808264</v>
      </c>
    </row>
    <row r="66" spans="1:82" ht="19.2" customHeight="1" x14ac:dyDescent="0.3">
      <c r="A66" s="42"/>
      <c r="B66" s="43"/>
      <c r="C66" s="24" t="s">
        <v>3</v>
      </c>
      <c r="D66" s="32">
        <v>17301.900000000001</v>
      </c>
      <c r="E66" s="32">
        <v>17385.400000000001</v>
      </c>
      <c r="F66" s="32">
        <v>16969.7</v>
      </c>
      <c r="G66" s="22">
        <f t="shared" si="12"/>
        <v>98.079979655413567</v>
      </c>
      <c r="H66" s="22">
        <f t="shared" si="13"/>
        <v>97.608913226040244</v>
      </c>
    </row>
    <row r="67" spans="1:82" ht="41.4" customHeight="1" x14ac:dyDescent="0.3">
      <c r="A67" s="42">
        <v>3</v>
      </c>
      <c r="B67" s="43" t="s">
        <v>19</v>
      </c>
      <c r="C67" s="24" t="s">
        <v>39</v>
      </c>
      <c r="D67" s="33">
        <v>395899</v>
      </c>
      <c r="E67" s="33">
        <v>375015</v>
      </c>
      <c r="F67" s="33">
        <v>375015</v>
      </c>
      <c r="G67" s="22">
        <f t="shared" si="12"/>
        <v>94.724917213733804</v>
      </c>
      <c r="H67" s="22">
        <f t="shared" si="13"/>
        <v>100</v>
      </c>
    </row>
    <row r="68" spans="1:82" ht="15.6" customHeight="1" x14ac:dyDescent="0.3">
      <c r="A68" s="42"/>
      <c r="B68" s="43"/>
      <c r="C68" s="24" t="s">
        <v>3</v>
      </c>
      <c r="D68" s="32">
        <v>23861.8</v>
      </c>
      <c r="E68" s="32">
        <v>24565.1</v>
      </c>
      <c r="F68" s="32">
        <v>24135.200000000001</v>
      </c>
      <c r="G68" s="22">
        <f t="shared" si="12"/>
        <v>101.14576435977169</v>
      </c>
      <c r="H68" s="22">
        <f t="shared" si="13"/>
        <v>98.249956238728942</v>
      </c>
      <c r="CD68" s="1" t="s">
        <v>34</v>
      </c>
    </row>
    <row r="69" spans="1:82" ht="46.2" customHeight="1" x14ac:dyDescent="0.3">
      <c r="A69" s="42">
        <v>4</v>
      </c>
      <c r="B69" s="43" t="s">
        <v>20</v>
      </c>
      <c r="C69" s="24" t="s">
        <v>10</v>
      </c>
      <c r="D69" s="32">
        <v>214282.3</v>
      </c>
      <c r="E69" s="32">
        <v>214282.3</v>
      </c>
      <c r="F69" s="32">
        <v>211267.9</v>
      </c>
      <c r="G69" s="22">
        <f t="shared" si="12"/>
        <v>98.593257585904198</v>
      </c>
      <c r="H69" s="22">
        <f t="shared" si="13"/>
        <v>98.593257585904198</v>
      </c>
    </row>
    <row r="70" spans="1:82" ht="22.2" customHeight="1" x14ac:dyDescent="0.3">
      <c r="A70" s="42"/>
      <c r="B70" s="43"/>
      <c r="C70" s="24" t="s">
        <v>3</v>
      </c>
      <c r="D70" s="32">
        <v>123402.7</v>
      </c>
      <c r="E70" s="32">
        <v>123520.2</v>
      </c>
      <c r="F70" s="32">
        <v>121580.2</v>
      </c>
      <c r="G70" s="22">
        <f t="shared" si="12"/>
        <v>98.523127938043501</v>
      </c>
      <c r="H70" s="22">
        <f t="shared" si="13"/>
        <v>98.429406688136851</v>
      </c>
    </row>
    <row r="71" spans="1:82" ht="46.95" customHeight="1" x14ac:dyDescent="0.3">
      <c r="A71" s="42">
        <v>5</v>
      </c>
      <c r="B71" s="43" t="s">
        <v>9</v>
      </c>
      <c r="C71" s="24" t="s">
        <v>10</v>
      </c>
      <c r="D71" s="32">
        <v>38025</v>
      </c>
      <c r="E71" s="32">
        <f>39842.4+466</f>
        <v>40308.400000000001</v>
      </c>
      <c r="F71" s="32">
        <f>39842.4+466</f>
        <v>40308.400000000001</v>
      </c>
      <c r="G71" s="22">
        <f t="shared" si="12"/>
        <v>106.00499671268902</v>
      </c>
      <c r="H71" s="22">
        <f t="shared" si="13"/>
        <v>100</v>
      </c>
    </row>
    <row r="72" spans="1:82" ht="21" customHeight="1" x14ac:dyDescent="0.3">
      <c r="A72" s="42"/>
      <c r="B72" s="43"/>
      <c r="C72" s="24" t="s">
        <v>3</v>
      </c>
      <c r="D72" s="32">
        <v>10021.1</v>
      </c>
      <c r="E72" s="32">
        <f>10053.9+93.2</f>
        <v>10147.1</v>
      </c>
      <c r="F72" s="32">
        <f>9919.9+86.8</f>
        <v>10006.699999999999</v>
      </c>
      <c r="G72" s="22">
        <f t="shared" si="12"/>
        <v>99.856303200247467</v>
      </c>
      <c r="H72" s="22">
        <f t="shared" si="13"/>
        <v>98.616353440884581</v>
      </c>
    </row>
    <row r="73" spans="1:82" ht="51.6" customHeight="1" x14ac:dyDescent="0.3">
      <c r="A73" s="42">
        <v>6</v>
      </c>
      <c r="B73" s="51" t="s">
        <v>8</v>
      </c>
      <c r="C73" s="39" t="s">
        <v>43</v>
      </c>
      <c r="D73" s="33">
        <v>3780</v>
      </c>
      <c r="E73" s="33">
        <v>3780</v>
      </c>
      <c r="F73" s="33">
        <v>3780</v>
      </c>
      <c r="G73" s="22">
        <f t="shared" si="12"/>
        <v>100</v>
      </c>
      <c r="H73" s="22">
        <f t="shared" si="13"/>
        <v>100</v>
      </c>
    </row>
    <row r="74" spans="1:82" ht="19.95" customHeight="1" x14ac:dyDescent="0.3">
      <c r="A74" s="42"/>
      <c r="B74" s="51"/>
      <c r="C74" s="24" t="s">
        <v>3</v>
      </c>
      <c r="D74" s="32">
        <v>1681.5</v>
      </c>
      <c r="E74" s="32">
        <v>1681.5</v>
      </c>
      <c r="F74" s="32">
        <v>1681.5</v>
      </c>
      <c r="G74" s="22">
        <f t="shared" si="12"/>
        <v>100</v>
      </c>
      <c r="H74" s="22">
        <f t="shared" si="13"/>
        <v>100</v>
      </c>
    </row>
    <row r="75" spans="1:82" ht="20.399999999999999" customHeight="1" x14ac:dyDescent="0.3">
      <c r="A75" s="5"/>
      <c r="B75" s="29" t="s">
        <v>4</v>
      </c>
      <c r="C75" s="8"/>
      <c r="D75" s="3">
        <f>D77+D79+D81</f>
        <v>110184.3</v>
      </c>
      <c r="E75" s="3">
        <f>E77+E79+E81</f>
        <v>111663.2</v>
      </c>
      <c r="F75" s="3">
        <f>F77+F79+F81</f>
        <v>109226.3</v>
      </c>
      <c r="G75" s="23">
        <f t="shared" si="12"/>
        <v>99.130547637004554</v>
      </c>
      <c r="H75" s="23">
        <f t="shared" si="13"/>
        <v>97.817633741465414</v>
      </c>
    </row>
    <row r="76" spans="1:82" ht="57" customHeight="1" x14ac:dyDescent="0.3">
      <c r="A76" s="42">
        <v>1</v>
      </c>
      <c r="B76" s="43" t="s">
        <v>21</v>
      </c>
      <c r="C76" s="24" t="s">
        <v>62</v>
      </c>
      <c r="D76" s="26">
        <v>56</v>
      </c>
      <c r="E76" s="26">
        <v>56</v>
      </c>
      <c r="F76" s="26">
        <v>58</v>
      </c>
      <c r="G76" s="22">
        <f t="shared" si="12"/>
        <v>103.57142857142858</v>
      </c>
      <c r="H76" s="22">
        <f t="shared" si="13"/>
        <v>103.57142857142858</v>
      </c>
    </row>
    <row r="77" spans="1:82" ht="19.95" customHeight="1" x14ac:dyDescent="0.3">
      <c r="A77" s="42"/>
      <c r="B77" s="43"/>
      <c r="C77" s="24" t="s">
        <v>3</v>
      </c>
      <c r="D77" s="32">
        <v>74129.2</v>
      </c>
      <c r="E77" s="32">
        <v>74846</v>
      </c>
      <c r="F77" s="32">
        <v>73131.8</v>
      </c>
      <c r="G77" s="22">
        <f t="shared" si="12"/>
        <v>98.654511312681109</v>
      </c>
      <c r="H77" s="22">
        <f t="shared" si="13"/>
        <v>97.70969724500975</v>
      </c>
    </row>
    <row r="78" spans="1:82" ht="43.8" customHeight="1" x14ac:dyDescent="0.3">
      <c r="A78" s="42">
        <v>2</v>
      </c>
      <c r="B78" s="43" t="s">
        <v>22</v>
      </c>
      <c r="C78" s="24" t="s">
        <v>63</v>
      </c>
      <c r="D78" s="33">
        <v>160400</v>
      </c>
      <c r="E78" s="33">
        <v>160400</v>
      </c>
      <c r="F78" s="33">
        <v>160431</v>
      </c>
      <c r="G78" s="22">
        <f t="shared" si="12"/>
        <v>100.01932668329177</v>
      </c>
      <c r="H78" s="22">
        <f t="shared" si="13"/>
        <v>100.01932668329177</v>
      </c>
    </row>
    <row r="79" spans="1:82" ht="17.399999999999999" customHeight="1" x14ac:dyDescent="0.3">
      <c r="A79" s="42"/>
      <c r="B79" s="43"/>
      <c r="C79" s="24" t="s">
        <v>3</v>
      </c>
      <c r="D79" s="32">
        <v>23861.8</v>
      </c>
      <c r="E79" s="32">
        <v>24565</v>
      </c>
      <c r="F79" s="32">
        <v>24135.3</v>
      </c>
      <c r="G79" s="22">
        <f t="shared" si="12"/>
        <v>101.14618343963993</v>
      </c>
      <c r="H79" s="22">
        <f t="shared" si="13"/>
        <v>98.250763281090983</v>
      </c>
    </row>
    <row r="80" spans="1:82" ht="41.4" customHeight="1" x14ac:dyDescent="0.3">
      <c r="A80" s="42">
        <v>3</v>
      </c>
      <c r="B80" s="43" t="s">
        <v>23</v>
      </c>
      <c r="C80" s="24" t="s">
        <v>64</v>
      </c>
      <c r="D80" s="33">
        <v>36809</v>
      </c>
      <c r="E80" s="33">
        <v>36809</v>
      </c>
      <c r="F80" s="33">
        <v>36893</v>
      </c>
      <c r="G80" s="22">
        <f t="shared" si="12"/>
        <v>100.22820505854546</v>
      </c>
      <c r="H80" s="22">
        <f t="shared" si="13"/>
        <v>100.22820505854546</v>
      </c>
    </row>
    <row r="81" spans="1:67" ht="18" customHeight="1" x14ac:dyDescent="0.3">
      <c r="A81" s="42"/>
      <c r="B81" s="43"/>
      <c r="C81" s="24" t="s">
        <v>3</v>
      </c>
      <c r="D81" s="32">
        <v>12193.3</v>
      </c>
      <c r="E81" s="32">
        <v>12252.2</v>
      </c>
      <c r="F81" s="32">
        <v>11959.2</v>
      </c>
      <c r="G81" s="22">
        <f t="shared" si="12"/>
        <v>98.080093165918996</v>
      </c>
      <c r="H81" s="22">
        <f t="shared" si="13"/>
        <v>97.608592742527875</v>
      </c>
    </row>
    <row r="82" spans="1:67" ht="15.6" customHeight="1" x14ac:dyDescent="0.3">
      <c r="A82" s="44" t="s">
        <v>24</v>
      </c>
      <c r="B82" s="44"/>
      <c r="C82" s="44"/>
      <c r="D82" s="44"/>
      <c r="E82" s="44"/>
      <c r="F82" s="44"/>
      <c r="G82" s="44"/>
      <c r="H82" s="44"/>
    </row>
    <row r="83" spans="1:67" ht="36.6" customHeight="1" x14ac:dyDescent="0.3">
      <c r="A83" s="30"/>
      <c r="B83" s="45" t="s">
        <v>1</v>
      </c>
      <c r="C83" s="45"/>
      <c r="D83" s="37">
        <f>D84+D94</f>
        <v>355443.1</v>
      </c>
      <c r="E83" s="37">
        <f>E84+E94</f>
        <v>358737.4</v>
      </c>
      <c r="F83" s="37">
        <f>F84+F94</f>
        <v>353109.7</v>
      </c>
      <c r="G83" s="21">
        <f>F83/D83*100</f>
        <v>99.343523618829579</v>
      </c>
      <c r="H83" s="21">
        <f>F83/E83*100</f>
        <v>98.431248038258616</v>
      </c>
    </row>
    <row r="84" spans="1:67" ht="18.600000000000001" customHeight="1" x14ac:dyDescent="0.3">
      <c r="A84" s="5"/>
      <c r="B84" s="29" t="s">
        <v>2</v>
      </c>
      <c r="C84" s="24"/>
      <c r="D84" s="3">
        <f>D91+D86+D88+D93</f>
        <v>248414.59999999998</v>
      </c>
      <c r="E84" s="3">
        <f>E91+E86+E88+E93</f>
        <v>249799.7</v>
      </c>
      <c r="F84" s="3">
        <f>F91+F86+F88+F93</f>
        <v>245637.2</v>
      </c>
      <c r="G84" s="20">
        <f>F84/D84*100</f>
        <v>98.881949772678439</v>
      </c>
      <c r="H84" s="20">
        <f t="shared" ref="H84:H114" si="14">F84/E84*100</f>
        <v>98.333664932343794</v>
      </c>
    </row>
    <row r="85" spans="1:67" ht="100.95" customHeight="1" x14ac:dyDescent="0.3">
      <c r="A85" s="46">
        <v>1</v>
      </c>
      <c r="B85" s="48" t="s">
        <v>53</v>
      </c>
      <c r="C85" s="24" t="s">
        <v>75</v>
      </c>
      <c r="D85" s="33">
        <v>162</v>
      </c>
      <c r="E85" s="33">
        <v>202</v>
      </c>
      <c r="F85" s="33">
        <v>202</v>
      </c>
      <c r="G85" s="21">
        <f t="shared" ref="G85:G88" si="15">F85/D85*100</f>
        <v>124.69135802469135</v>
      </c>
      <c r="H85" s="21">
        <f>F85/E85*100</f>
        <v>100</v>
      </c>
      <c r="BM85" s="6"/>
      <c r="BO85" s="6"/>
    </row>
    <row r="86" spans="1:67" ht="19.2" customHeight="1" x14ac:dyDescent="0.3">
      <c r="A86" s="47"/>
      <c r="B86" s="49"/>
      <c r="C86" s="24" t="s">
        <v>3</v>
      </c>
      <c r="D86" s="32">
        <v>47001.1</v>
      </c>
      <c r="E86" s="32">
        <v>59027.3</v>
      </c>
      <c r="F86" s="32">
        <v>57980.9</v>
      </c>
      <c r="G86" s="21">
        <f t="shared" si="15"/>
        <v>123.36072985525873</v>
      </c>
      <c r="H86" s="21">
        <f>F86/E86*100</f>
        <v>98.227260945359177</v>
      </c>
      <c r="BM86" s="6"/>
      <c r="BO86" s="6"/>
    </row>
    <row r="87" spans="1:67" ht="105.6" customHeight="1" x14ac:dyDescent="0.3">
      <c r="A87" s="46">
        <v>2</v>
      </c>
      <c r="B87" s="48" t="s">
        <v>50</v>
      </c>
      <c r="C87" s="24" t="s">
        <v>75</v>
      </c>
      <c r="D87" s="33">
        <v>588</v>
      </c>
      <c r="E87" s="33">
        <v>548</v>
      </c>
      <c r="F87" s="33">
        <v>548</v>
      </c>
      <c r="G87" s="21">
        <f t="shared" si="15"/>
        <v>93.197278911564624</v>
      </c>
      <c r="H87" s="21">
        <f>F87/E87*100</f>
        <v>100</v>
      </c>
    </row>
    <row r="88" spans="1:67" ht="18.600000000000001" customHeight="1" x14ac:dyDescent="0.3">
      <c r="A88" s="47"/>
      <c r="B88" s="49"/>
      <c r="C88" s="24" t="s">
        <v>3</v>
      </c>
      <c r="D88" s="32">
        <v>170596.6</v>
      </c>
      <c r="E88" s="32">
        <v>160133.6</v>
      </c>
      <c r="F88" s="32">
        <v>157294.70000000001</v>
      </c>
      <c r="G88" s="21">
        <f t="shared" si="15"/>
        <v>92.202716818506346</v>
      </c>
      <c r="H88" s="21">
        <f>F88/E88*100</f>
        <v>98.227167814874576</v>
      </c>
      <c r="I88" s="15"/>
      <c r="J88" s="15"/>
    </row>
    <row r="89" spans="1:67" ht="34.950000000000003" customHeight="1" x14ac:dyDescent="0.3">
      <c r="A89" s="42">
        <v>3</v>
      </c>
      <c r="B89" s="50" t="s">
        <v>8</v>
      </c>
      <c r="C89" s="39" t="s">
        <v>44</v>
      </c>
      <c r="D89" s="40">
        <f>270+230</f>
        <v>500</v>
      </c>
      <c r="E89" s="40">
        <f>205+230</f>
        <v>435</v>
      </c>
      <c r="F89" s="40">
        <f>205+230</f>
        <v>435</v>
      </c>
      <c r="G89" s="25">
        <f t="shared" ref="G89:G114" si="16">F89/D89*100</f>
        <v>87</v>
      </c>
      <c r="H89" s="25">
        <f t="shared" si="14"/>
        <v>100</v>
      </c>
    </row>
    <row r="90" spans="1:67" ht="48" customHeight="1" x14ac:dyDescent="0.3">
      <c r="A90" s="42"/>
      <c r="B90" s="50"/>
      <c r="C90" s="39" t="s">
        <v>43</v>
      </c>
      <c r="D90" s="40">
        <v>175</v>
      </c>
      <c r="E90" s="40">
        <v>322</v>
      </c>
      <c r="F90" s="40">
        <v>322</v>
      </c>
      <c r="G90" s="25">
        <f t="shared" si="16"/>
        <v>184</v>
      </c>
      <c r="H90" s="25">
        <f t="shared" si="14"/>
        <v>100</v>
      </c>
    </row>
    <row r="91" spans="1:67" ht="20.399999999999999" customHeight="1" x14ac:dyDescent="0.3">
      <c r="A91" s="42"/>
      <c r="B91" s="50"/>
      <c r="C91" s="39" t="s">
        <v>3</v>
      </c>
      <c r="D91" s="41">
        <f>22567.8+1850.3</f>
        <v>24418.1</v>
      </c>
      <c r="E91" s="41">
        <f>22567.8+1850.3</f>
        <v>24418.1</v>
      </c>
      <c r="F91" s="41">
        <f>22567.8+1850.3</f>
        <v>24418.1</v>
      </c>
      <c r="G91" s="25">
        <f t="shared" si="16"/>
        <v>100</v>
      </c>
      <c r="H91" s="25">
        <f t="shared" si="14"/>
        <v>100</v>
      </c>
    </row>
    <row r="92" spans="1:67" ht="43.2" customHeight="1" x14ac:dyDescent="0.3">
      <c r="A92" s="46">
        <v>4</v>
      </c>
      <c r="B92" s="48" t="s">
        <v>9</v>
      </c>
      <c r="C92" s="24" t="s">
        <v>10</v>
      </c>
      <c r="D92" s="32">
        <f>28830+5320</f>
        <v>34150</v>
      </c>
      <c r="E92" s="32">
        <f>29315.98+4943.82</f>
        <v>34259.800000000003</v>
      </c>
      <c r="F92" s="32">
        <f>29316+4943.82</f>
        <v>34259.82</v>
      </c>
      <c r="G92" s="21">
        <f t="shared" si="16"/>
        <v>100.3215812591508</v>
      </c>
      <c r="H92" s="21">
        <f>F92/E92*100</f>
        <v>100.00005837745695</v>
      </c>
    </row>
    <row r="93" spans="1:67" ht="19.2" customHeight="1" x14ac:dyDescent="0.3">
      <c r="A93" s="47"/>
      <c r="B93" s="49"/>
      <c r="C93" s="24" t="s">
        <v>3</v>
      </c>
      <c r="D93" s="32">
        <f>5023.4+1375.4</f>
        <v>6398.7999999999993</v>
      </c>
      <c r="E93" s="32">
        <f>5107.9+1112.8</f>
        <v>6220.7</v>
      </c>
      <c r="F93" s="32">
        <f>4880.8+1062.7</f>
        <v>5943.5</v>
      </c>
      <c r="G93" s="21">
        <f t="shared" si="16"/>
        <v>92.884603363130608</v>
      </c>
      <c r="H93" s="21">
        <f>F93/E93*100</f>
        <v>95.543909849373861</v>
      </c>
    </row>
    <row r="94" spans="1:67" ht="18.600000000000001" customHeight="1" x14ac:dyDescent="0.3">
      <c r="A94" s="5"/>
      <c r="B94" s="29" t="s">
        <v>4</v>
      </c>
      <c r="C94" s="29"/>
      <c r="D94" s="3">
        <f>D96+D98+D102+D104+D106+D108+D110+D100+D113</f>
        <v>107028.5</v>
      </c>
      <c r="E94" s="3">
        <f>E96+E98+E100+E102+E104+E106+E108+E110+E113</f>
        <v>108937.7</v>
      </c>
      <c r="F94" s="3">
        <f>F96+F98+F100+F102+F104+F106+F108+F110+F113</f>
        <v>107472.5</v>
      </c>
      <c r="G94" s="20">
        <f t="shared" si="16"/>
        <v>100.41484277552242</v>
      </c>
      <c r="H94" s="20">
        <f t="shared" si="14"/>
        <v>98.655011075137438</v>
      </c>
    </row>
    <row r="95" spans="1:67" ht="50.4" customHeight="1" x14ac:dyDescent="0.3">
      <c r="A95" s="42">
        <v>1</v>
      </c>
      <c r="B95" s="43" t="s">
        <v>25</v>
      </c>
      <c r="C95" s="24" t="s">
        <v>65</v>
      </c>
      <c r="D95" s="26">
        <v>11</v>
      </c>
      <c r="E95" s="26">
        <v>11</v>
      </c>
      <c r="F95" s="26">
        <v>11</v>
      </c>
      <c r="G95" s="21">
        <f t="shared" si="16"/>
        <v>100</v>
      </c>
      <c r="H95" s="21">
        <f t="shared" si="14"/>
        <v>100</v>
      </c>
    </row>
    <row r="96" spans="1:67" ht="18.600000000000001" customHeight="1" x14ac:dyDescent="0.3">
      <c r="A96" s="42"/>
      <c r="B96" s="43"/>
      <c r="C96" s="24" t="s">
        <v>3</v>
      </c>
      <c r="D96" s="36">
        <v>325</v>
      </c>
      <c r="E96" s="32">
        <v>600</v>
      </c>
      <c r="F96" s="32">
        <v>600</v>
      </c>
      <c r="G96" s="21">
        <f t="shared" si="16"/>
        <v>184.61538461538461</v>
      </c>
      <c r="H96" s="21">
        <f t="shared" si="14"/>
        <v>100</v>
      </c>
    </row>
    <row r="97" spans="1:65" ht="60" customHeight="1" x14ac:dyDescent="0.3">
      <c r="A97" s="42">
        <v>2</v>
      </c>
      <c r="B97" s="43" t="s">
        <v>26</v>
      </c>
      <c r="C97" s="24" t="s">
        <v>65</v>
      </c>
      <c r="D97" s="26">
        <v>14</v>
      </c>
      <c r="E97" s="26">
        <v>14</v>
      </c>
      <c r="F97" s="26">
        <v>14</v>
      </c>
      <c r="G97" s="21">
        <f t="shared" si="16"/>
        <v>100</v>
      </c>
      <c r="H97" s="21">
        <f t="shared" si="14"/>
        <v>100</v>
      </c>
    </row>
    <row r="98" spans="1:65" ht="28.2" customHeight="1" x14ac:dyDescent="0.3">
      <c r="A98" s="42"/>
      <c r="B98" s="43"/>
      <c r="C98" s="24" t="s">
        <v>3</v>
      </c>
      <c r="D98" s="32">
        <v>52923.5</v>
      </c>
      <c r="E98" s="32">
        <v>54151.7</v>
      </c>
      <c r="F98" s="32">
        <v>53297.599999999999</v>
      </c>
      <c r="G98" s="21">
        <f t="shared" si="16"/>
        <v>100.70686934915491</v>
      </c>
      <c r="H98" s="21">
        <f t="shared" si="14"/>
        <v>98.422764197615223</v>
      </c>
    </row>
    <row r="99" spans="1:65" ht="49.2" customHeight="1" x14ac:dyDescent="0.3">
      <c r="A99" s="42">
        <v>3</v>
      </c>
      <c r="B99" s="51" t="s">
        <v>27</v>
      </c>
      <c r="C99" s="24" t="s">
        <v>65</v>
      </c>
      <c r="D99" s="26">
        <v>18</v>
      </c>
      <c r="E99" s="26">
        <f>19</f>
        <v>19</v>
      </c>
      <c r="F99" s="26">
        <f>19</f>
        <v>19</v>
      </c>
      <c r="G99" s="21">
        <f t="shared" si="16"/>
        <v>105.55555555555556</v>
      </c>
      <c r="H99" s="21">
        <f t="shared" si="14"/>
        <v>100</v>
      </c>
      <c r="I99" s="17"/>
      <c r="J99" s="17"/>
    </row>
    <row r="100" spans="1:65" ht="19.2" customHeight="1" x14ac:dyDescent="0.3">
      <c r="A100" s="42"/>
      <c r="B100" s="51"/>
      <c r="C100" s="24" t="s">
        <v>3</v>
      </c>
      <c r="D100" s="32">
        <f>8053.2+600</f>
        <v>8653.2000000000007</v>
      </c>
      <c r="E100" s="32">
        <f>7878.5+770</f>
        <v>8648.5</v>
      </c>
      <c r="F100" s="32">
        <f>7858+770</f>
        <v>8628</v>
      </c>
      <c r="G100" s="21">
        <f t="shared" si="16"/>
        <v>99.708778255443065</v>
      </c>
      <c r="H100" s="21">
        <f t="shared" si="14"/>
        <v>99.762964675955374</v>
      </c>
      <c r="I100" s="15"/>
      <c r="J100" s="18"/>
      <c r="BL100" s="6"/>
      <c r="BM100" s="6"/>
    </row>
    <row r="101" spans="1:65" ht="58.95" customHeight="1" x14ac:dyDescent="0.3">
      <c r="A101" s="42"/>
      <c r="B101" s="51"/>
      <c r="C101" s="24" t="s">
        <v>66</v>
      </c>
      <c r="D101" s="26">
        <v>42</v>
      </c>
      <c r="E101" s="26">
        <v>42</v>
      </c>
      <c r="F101" s="26">
        <v>42</v>
      </c>
      <c r="G101" s="21">
        <f t="shared" si="16"/>
        <v>100</v>
      </c>
      <c r="H101" s="21">
        <f t="shared" si="14"/>
        <v>100</v>
      </c>
    </row>
    <row r="102" spans="1:65" ht="17.399999999999999" customHeight="1" x14ac:dyDescent="0.3">
      <c r="A102" s="42"/>
      <c r="B102" s="51"/>
      <c r="C102" s="24" t="s">
        <v>3</v>
      </c>
      <c r="D102" s="32">
        <v>175</v>
      </c>
      <c r="E102" s="32">
        <v>175</v>
      </c>
      <c r="F102" s="36">
        <v>175</v>
      </c>
      <c r="G102" s="21">
        <f t="shared" si="16"/>
        <v>100</v>
      </c>
      <c r="H102" s="21">
        <f t="shared" si="14"/>
        <v>100</v>
      </c>
      <c r="J102" s="15"/>
      <c r="K102" s="15"/>
      <c r="L102" s="15"/>
    </row>
    <row r="103" spans="1:65" ht="84.6" customHeight="1" x14ac:dyDescent="0.3">
      <c r="A103" s="42">
        <v>4</v>
      </c>
      <c r="B103" s="43" t="s">
        <v>28</v>
      </c>
      <c r="C103" s="24" t="s">
        <v>67</v>
      </c>
      <c r="D103" s="26">
        <v>270</v>
      </c>
      <c r="E103" s="26">
        <v>312</v>
      </c>
      <c r="F103" s="26">
        <v>312</v>
      </c>
      <c r="G103" s="21">
        <f t="shared" si="16"/>
        <v>115.55555555555554</v>
      </c>
      <c r="H103" s="21">
        <f t="shared" si="14"/>
        <v>100</v>
      </c>
    </row>
    <row r="104" spans="1:65" ht="16.2" customHeight="1" x14ac:dyDescent="0.3">
      <c r="A104" s="42"/>
      <c r="B104" s="43"/>
      <c r="C104" s="24" t="s">
        <v>3</v>
      </c>
      <c r="D104" s="36">
        <v>757</v>
      </c>
      <c r="E104" s="36">
        <v>752.7</v>
      </c>
      <c r="F104" s="36">
        <v>752.7</v>
      </c>
      <c r="G104" s="21">
        <f t="shared" si="16"/>
        <v>99.431968295904895</v>
      </c>
      <c r="H104" s="21">
        <f t="shared" si="14"/>
        <v>100</v>
      </c>
    </row>
    <row r="105" spans="1:65" ht="46.95" customHeight="1" x14ac:dyDescent="0.3">
      <c r="A105" s="42">
        <v>5</v>
      </c>
      <c r="B105" s="43" t="s">
        <v>29</v>
      </c>
      <c r="C105" s="24" t="s">
        <v>68</v>
      </c>
      <c r="D105" s="26">
        <v>14</v>
      </c>
      <c r="E105" s="26">
        <v>14</v>
      </c>
      <c r="F105" s="26">
        <v>14</v>
      </c>
      <c r="G105" s="21">
        <f t="shared" si="16"/>
        <v>100</v>
      </c>
      <c r="H105" s="21">
        <f t="shared" si="14"/>
        <v>100</v>
      </c>
    </row>
    <row r="106" spans="1:65" ht="24.6" customHeight="1" x14ac:dyDescent="0.3">
      <c r="A106" s="42"/>
      <c r="B106" s="43"/>
      <c r="C106" s="24" t="s">
        <v>3</v>
      </c>
      <c r="D106" s="36">
        <v>45</v>
      </c>
      <c r="E106" s="36">
        <v>45</v>
      </c>
      <c r="F106" s="36">
        <v>45</v>
      </c>
      <c r="G106" s="21">
        <f t="shared" si="16"/>
        <v>100</v>
      </c>
      <c r="H106" s="21">
        <f t="shared" si="14"/>
        <v>100</v>
      </c>
    </row>
    <row r="107" spans="1:65" ht="48.6" customHeight="1" x14ac:dyDescent="0.3">
      <c r="A107" s="42">
        <v>6</v>
      </c>
      <c r="B107" s="43" t="s">
        <v>54</v>
      </c>
      <c r="C107" s="24" t="s">
        <v>68</v>
      </c>
      <c r="D107" s="26">
        <v>144</v>
      </c>
      <c r="E107" s="26">
        <v>120</v>
      </c>
      <c r="F107" s="26">
        <v>120</v>
      </c>
      <c r="G107" s="21">
        <f t="shared" si="16"/>
        <v>83.333333333333343</v>
      </c>
      <c r="H107" s="21">
        <f t="shared" si="14"/>
        <v>100</v>
      </c>
    </row>
    <row r="108" spans="1:65" ht="21" customHeight="1" x14ac:dyDescent="0.3">
      <c r="A108" s="42"/>
      <c r="B108" s="43"/>
      <c r="C108" s="24" t="s">
        <v>3</v>
      </c>
      <c r="D108" s="32">
        <v>9698</v>
      </c>
      <c r="E108" s="32">
        <v>9875.2999999999993</v>
      </c>
      <c r="F108" s="32">
        <v>9875.2999999999993</v>
      </c>
      <c r="G108" s="21">
        <f t="shared" si="16"/>
        <v>101.82821200247474</v>
      </c>
      <c r="H108" s="21">
        <f t="shared" si="14"/>
        <v>100</v>
      </c>
    </row>
    <row r="109" spans="1:65" ht="44.4" customHeight="1" x14ac:dyDescent="0.3">
      <c r="A109" s="42">
        <v>7</v>
      </c>
      <c r="B109" s="43" t="s">
        <v>30</v>
      </c>
      <c r="C109" s="24" t="s">
        <v>69</v>
      </c>
      <c r="D109" s="26">
        <v>114</v>
      </c>
      <c r="E109" s="26">
        <v>114</v>
      </c>
      <c r="F109" s="26">
        <v>114</v>
      </c>
      <c r="G109" s="21">
        <f t="shared" si="16"/>
        <v>100</v>
      </c>
      <c r="H109" s="21">
        <f t="shared" si="14"/>
        <v>100</v>
      </c>
    </row>
    <row r="110" spans="1:65" x14ac:dyDescent="0.3">
      <c r="A110" s="42"/>
      <c r="B110" s="43"/>
      <c r="C110" s="24" t="s">
        <v>3</v>
      </c>
      <c r="D110" s="32">
        <v>33074.800000000003</v>
      </c>
      <c r="E110" s="32">
        <v>33312.5</v>
      </c>
      <c r="F110" s="32">
        <v>32721.9</v>
      </c>
      <c r="G110" s="21">
        <f t="shared" si="16"/>
        <v>98.933024538319202</v>
      </c>
      <c r="H110" s="21">
        <f t="shared" si="14"/>
        <v>98.227091932457782</v>
      </c>
    </row>
    <row r="111" spans="1:65" ht="44.4" customHeight="1" x14ac:dyDescent="0.3">
      <c r="A111" s="46">
        <v>8</v>
      </c>
      <c r="B111" s="48" t="s">
        <v>55</v>
      </c>
      <c r="C111" s="24" t="s">
        <v>70</v>
      </c>
      <c r="D111" s="32">
        <v>1780</v>
      </c>
      <c r="E111" s="33">
        <v>1449</v>
      </c>
      <c r="F111" s="33">
        <v>1449</v>
      </c>
      <c r="G111" s="21">
        <f>F111/D111*100</f>
        <v>81.404494382022477</v>
      </c>
      <c r="H111" s="21">
        <f t="shared" si="14"/>
        <v>100</v>
      </c>
    </row>
    <row r="112" spans="1:65" ht="40.5" customHeight="1" x14ac:dyDescent="0.3">
      <c r="A112" s="53"/>
      <c r="B112" s="54"/>
      <c r="C112" s="24" t="s">
        <v>68</v>
      </c>
      <c r="D112" s="32">
        <v>22</v>
      </c>
      <c r="E112" s="33">
        <v>22</v>
      </c>
      <c r="F112" s="33">
        <v>22</v>
      </c>
      <c r="G112" s="21">
        <f t="shared" si="16"/>
        <v>100</v>
      </c>
      <c r="H112" s="21">
        <f t="shared" si="14"/>
        <v>100</v>
      </c>
    </row>
    <row r="113" spans="1:8" x14ac:dyDescent="0.3">
      <c r="A113" s="47"/>
      <c r="B113" s="49"/>
      <c r="C113" s="24" t="s">
        <v>3</v>
      </c>
      <c r="D113" s="32">
        <v>1377</v>
      </c>
      <c r="E113" s="32">
        <v>1377</v>
      </c>
      <c r="F113" s="32">
        <v>1377</v>
      </c>
      <c r="G113" s="21">
        <f t="shared" si="16"/>
        <v>100</v>
      </c>
      <c r="H113" s="21">
        <f t="shared" si="14"/>
        <v>100</v>
      </c>
    </row>
    <row r="114" spans="1:8" ht="19.95" customHeight="1" x14ac:dyDescent="0.3">
      <c r="A114" s="52" t="s">
        <v>31</v>
      </c>
      <c r="B114" s="52"/>
      <c r="C114" s="29" t="s">
        <v>3</v>
      </c>
      <c r="D114" s="3">
        <f>D83+D61+D40+D17+D8</f>
        <v>2727526.0999999996</v>
      </c>
      <c r="E114" s="3">
        <f>E83+E61+E40+E17+E8</f>
        <v>2734985.4</v>
      </c>
      <c r="F114" s="3">
        <f>F83+F61+F40+F17+F8</f>
        <v>2710786.8000000003</v>
      </c>
      <c r="G114" s="20">
        <f t="shared" si="16"/>
        <v>99.386282683051164</v>
      </c>
      <c r="H114" s="20">
        <f t="shared" si="14"/>
        <v>99.115220139749198</v>
      </c>
    </row>
    <row r="116" spans="1:8" hidden="1" x14ac:dyDescent="0.3"/>
    <row r="117" spans="1:8" hidden="1" x14ac:dyDescent="0.3"/>
    <row r="118" spans="1:8" hidden="1" x14ac:dyDescent="0.3"/>
    <row r="119" spans="1:8" hidden="1" x14ac:dyDescent="0.3"/>
    <row r="120" spans="1:8" hidden="1" x14ac:dyDescent="0.3"/>
    <row r="121" spans="1:8" hidden="1" x14ac:dyDescent="0.3"/>
    <row r="122" spans="1:8" hidden="1" x14ac:dyDescent="0.3"/>
    <row r="123" spans="1:8" hidden="1" x14ac:dyDescent="0.3"/>
    <row r="124" spans="1:8" hidden="1" x14ac:dyDescent="0.3"/>
    <row r="125" spans="1:8" hidden="1" x14ac:dyDescent="0.3"/>
    <row r="126" spans="1:8" hidden="1" x14ac:dyDescent="0.3"/>
    <row r="127" spans="1:8" hidden="1" x14ac:dyDescent="0.3"/>
    <row r="128" spans="1:8" hidden="1" x14ac:dyDescent="0.3"/>
    <row r="129" hidden="1" x14ac:dyDescent="0.3"/>
    <row r="130" hidden="1" x14ac:dyDescent="0.3"/>
    <row r="131" hidden="1" x14ac:dyDescent="0.3"/>
    <row r="132" hidden="1" x14ac:dyDescent="0.3"/>
    <row r="133" hidden="1" x14ac:dyDescent="0.3"/>
    <row r="134" hidden="1" x14ac:dyDescent="0.3"/>
    <row r="135" hidden="1" x14ac:dyDescent="0.3"/>
    <row r="136" hidden="1" x14ac:dyDescent="0.3"/>
    <row r="137" hidden="1" x14ac:dyDescent="0.3"/>
    <row r="138" hidden="1" x14ac:dyDescent="0.3"/>
    <row r="139" hidden="1" x14ac:dyDescent="0.3"/>
    <row r="140" hidden="1" x14ac:dyDescent="0.3"/>
    <row r="141" hidden="1" x14ac:dyDescent="0.3"/>
    <row r="142" hidden="1" x14ac:dyDescent="0.3"/>
    <row r="143" hidden="1" x14ac:dyDescent="0.3"/>
    <row r="144" hidden="1" x14ac:dyDescent="0.3"/>
    <row r="145" hidden="1" x14ac:dyDescent="0.3"/>
    <row r="146" hidden="1" x14ac:dyDescent="0.3"/>
    <row r="147" hidden="1" x14ac:dyDescent="0.3"/>
    <row r="148" hidden="1" x14ac:dyDescent="0.3"/>
    <row r="149" hidden="1" x14ac:dyDescent="0.3"/>
    <row r="150" hidden="1" x14ac:dyDescent="0.3"/>
    <row r="151" hidden="1" x14ac:dyDescent="0.3"/>
    <row r="152" hidden="1" x14ac:dyDescent="0.3"/>
    <row r="153" hidden="1" x14ac:dyDescent="0.3"/>
    <row r="154" hidden="1" x14ac:dyDescent="0.3"/>
    <row r="155" hidden="1" x14ac:dyDescent="0.3"/>
    <row r="156" hidden="1" x14ac:dyDescent="0.3"/>
    <row r="157" hidden="1" x14ac:dyDescent="0.3"/>
    <row r="158" hidden="1" x14ac:dyDescent="0.3"/>
    <row r="159" hidden="1" x14ac:dyDescent="0.3"/>
    <row r="160" hidden="1" x14ac:dyDescent="0.3"/>
    <row r="161" spans="4:6" hidden="1" x14ac:dyDescent="0.3"/>
    <row r="162" spans="4:6" hidden="1" x14ac:dyDescent="0.3"/>
    <row r="163" spans="4:6" hidden="1" x14ac:dyDescent="0.3"/>
    <row r="164" spans="4:6" hidden="1" x14ac:dyDescent="0.3"/>
    <row r="165" spans="4:6" hidden="1" x14ac:dyDescent="0.3"/>
    <row r="166" spans="4:6" hidden="1" x14ac:dyDescent="0.3"/>
    <row r="168" spans="4:6" x14ac:dyDescent="0.3">
      <c r="D168" s="10"/>
      <c r="E168" s="10"/>
      <c r="F168" s="10"/>
    </row>
    <row r="169" spans="4:6" x14ac:dyDescent="0.3">
      <c r="D169" s="11"/>
      <c r="E169" s="11"/>
      <c r="F169" s="11"/>
    </row>
    <row r="170" spans="4:6" x14ac:dyDescent="0.3">
      <c r="D170" s="11"/>
      <c r="E170" s="11"/>
      <c r="F170" s="11"/>
    </row>
  </sheetData>
  <mergeCells count="96">
    <mergeCell ref="A29:A31"/>
    <mergeCell ref="B29:B31"/>
    <mergeCell ref="A32:A36"/>
    <mergeCell ref="B32:B36"/>
    <mergeCell ref="A37:A38"/>
    <mergeCell ref="B37:B38"/>
    <mergeCell ref="A71:A72"/>
    <mergeCell ref="B71:B72"/>
    <mergeCell ref="A76:A77"/>
    <mergeCell ref="A73:A74"/>
    <mergeCell ref="B73:B74"/>
    <mergeCell ref="B8:C8"/>
    <mergeCell ref="A14:A15"/>
    <mergeCell ref="B14:B15"/>
    <mergeCell ref="A10:A13"/>
    <mergeCell ref="B10:B13"/>
    <mergeCell ref="A1:H1"/>
    <mergeCell ref="A3:H3"/>
    <mergeCell ref="G5:H5"/>
    <mergeCell ref="A16:H16"/>
    <mergeCell ref="A39:H39"/>
    <mergeCell ref="B23:B28"/>
    <mergeCell ref="A23:A28"/>
    <mergeCell ref="F5:F6"/>
    <mergeCell ref="A5:A6"/>
    <mergeCell ref="B5:B6"/>
    <mergeCell ref="C5:C6"/>
    <mergeCell ref="D5:D6"/>
    <mergeCell ref="E5:E6"/>
    <mergeCell ref="B17:C17"/>
    <mergeCell ref="A19:A20"/>
    <mergeCell ref="B19:B20"/>
    <mergeCell ref="A114:B114"/>
    <mergeCell ref="A105:A106"/>
    <mergeCell ref="B105:B106"/>
    <mergeCell ref="A107:A108"/>
    <mergeCell ref="B107:B108"/>
    <mergeCell ref="A109:A110"/>
    <mergeCell ref="B109:B110"/>
    <mergeCell ref="A111:A113"/>
    <mergeCell ref="B111:B113"/>
    <mergeCell ref="A97:A98"/>
    <mergeCell ref="B97:B98"/>
    <mergeCell ref="A103:A104"/>
    <mergeCell ref="B103:B104"/>
    <mergeCell ref="A89:A91"/>
    <mergeCell ref="B89:B91"/>
    <mergeCell ref="A95:A96"/>
    <mergeCell ref="B95:B96"/>
    <mergeCell ref="B99:B102"/>
    <mergeCell ref="A99:A102"/>
    <mergeCell ref="A92:A93"/>
    <mergeCell ref="B92:B93"/>
    <mergeCell ref="A87:A88"/>
    <mergeCell ref="B87:B88"/>
    <mergeCell ref="B76:B77"/>
    <mergeCell ref="A78:A79"/>
    <mergeCell ref="B78:B79"/>
    <mergeCell ref="A85:A86"/>
    <mergeCell ref="B85:B86"/>
    <mergeCell ref="A80:A81"/>
    <mergeCell ref="B80:B81"/>
    <mergeCell ref="B83:C83"/>
    <mergeCell ref="A82:H82"/>
    <mergeCell ref="A65:A66"/>
    <mergeCell ref="B65:B66"/>
    <mergeCell ref="A67:A68"/>
    <mergeCell ref="B67:B68"/>
    <mergeCell ref="A69:A70"/>
    <mergeCell ref="B69:B70"/>
    <mergeCell ref="A54:A55"/>
    <mergeCell ref="B54:B55"/>
    <mergeCell ref="B61:C61"/>
    <mergeCell ref="A63:A64"/>
    <mergeCell ref="B63:B64"/>
    <mergeCell ref="A56:A57"/>
    <mergeCell ref="B56:B57"/>
    <mergeCell ref="A60:H60"/>
    <mergeCell ref="A58:A59"/>
    <mergeCell ref="B58:B59"/>
    <mergeCell ref="A21:A22"/>
    <mergeCell ref="B21:B22"/>
    <mergeCell ref="A7:H7"/>
    <mergeCell ref="A52:A53"/>
    <mergeCell ref="B52:B53"/>
    <mergeCell ref="A50:A51"/>
    <mergeCell ref="B50:B51"/>
    <mergeCell ref="A48:A49"/>
    <mergeCell ref="B48:B49"/>
    <mergeCell ref="A44:A45"/>
    <mergeCell ref="B44:B45"/>
    <mergeCell ref="A46:A47"/>
    <mergeCell ref="B46:B47"/>
    <mergeCell ref="A42:A43"/>
    <mergeCell ref="B42:B43"/>
    <mergeCell ref="B40:C40"/>
  </mergeCells>
  <pageMargins left="0.51181102362204722" right="0.47244094488188981" top="0.6692913385826772" bottom="0.74803149606299213" header="0.31496062992125984" footer="0.31496062992125984"/>
  <pageSetup paperSize="9" scale="67" firstPageNumber="352" fitToHeight="0" orientation="portrait" useFirstPageNumber="1" r:id="rId1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8</vt:lpstr>
      <vt:lpstr>'Приложение 8'!Заголовки_для_печати</vt:lpstr>
      <vt:lpstr>'Приложение 8'!Область_печати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2026-03-19T11:13:35Z</dcterms:modified>
</cp:coreProperties>
</file>